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ctrlProps/ctrlProp106.xml" ContentType="application/vnd.ms-excel.controlproperties+xml"/>
  <Override PartName="/xl/ctrlProps/ctrlProp107.xml" ContentType="application/vnd.ms-excel.controlproperties+xml"/>
  <Override PartName="/xl/ctrlProps/ctrlProp108.xml" ContentType="application/vnd.ms-excel.controlproperties+xml"/>
  <Override PartName="/xl/ctrlProps/ctrlProp109.xml" ContentType="application/vnd.ms-excel.controlproperties+xml"/>
  <Override PartName="/xl/ctrlProps/ctrlProp110.xml" ContentType="application/vnd.ms-excel.controlproperties+xml"/>
  <Override PartName="/xl/ctrlProps/ctrlProp111.xml" ContentType="application/vnd.ms-excel.controlproperties+xml"/>
  <Override PartName="/xl/ctrlProps/ctrlProp112.xml" ContentType="application/vnd.ms-excel.controlproperties+xml"/>
  <Override PartName="/xl/ctrlProps/ctrlProp113.xml" ContentType="application/vnd.ms-excel.controlproperties+xml"/>
  <Override PartName="/xl/ctrlProps/ctrlProp114.xml" ContentType="application/vnd.ms-excel.controlproperties+xml"/>
  <Override PartName="/xl/ctrlProps/ctrlProp115.xml" ContentType="application/vnd.ms-excel.controlproperties+xml"/>
  <Override PartName="/xl/ctrlProps/ctrlProp116.xml" ContentType="application/vnd.ms-excel.controlproperties+xml"/>
  <Override PartName="/xl/ctrlProps/ctrlProp117.xml" ContentType="application/vnd.ms-excel.controlproperties+xml"/>
  <Override PartName="/xl/ctrlProps/ctrlProp118.xml" ContentType="application/vnd.ms-excel.controlproperties+xml"/>
  <Override PartName="/xl/ctrlProps/ctrlProp119.xml" ContentType="application/vnd.ms-excel.controlproperties+xml"/>
  <Override PartName="/xl/ctrlProps/ctrlProp120.xml" ContentType="application/vnd.ms-excel.controlproperties+xml"/>
  <Override PartName="/xl/ctrlProps/ctrlProp121.xml" ContentType="application/vnd.ms-excel.controlproperties+xml"/>
  <Override PartName="/xl/ctrlProps/ctrlProp122.xml" ContentType="application/vnd.ms-excel.controlproperties+xml"/>
  <Override PartName="/xl/ctrlProps/ctrlProp123.xml" ContentType="application/vnd.ms-excel.controlproperties+xml"/>
  <Override PartName="/xl/ctrlProps/ctrlProp124.xml" ContentType="application/vnd.ms-excel.controlproperties+xml"/>
  <Override PartName="/xl/ctrlProps/ctrlProp125.xml" ContentType="application/vnd.ms-excel.controlproperties+xml"/>
  <Override PartName="/xl/ctrlProps/ctrlProp126.xml" ContentType="application/vnd.ms-excel.controlproperties+xml"/>
  <Override PartName="/xl/ctrlProps/ctrlProp127.xml" ContentType="application/vnd.ms-excel.controlproperties+xml"/>
  <Override PartName="/xl/ctrlProps/ctrlProp128.xml" ContentType="application/vnd.ms-excel.controlproperties+xml"/>
  <Override PartName="/xl/ctrlProps/ctrlProp129.xml" ContentType="application/vnd.ms-excel.controlproperties+xml"/>
  <Override PartName="/xl/ctrlProps/ctrlProp130.xml" ContentType="application/vnd.ms-excel.controlproperties+xml"/>
  <Override PartName="/xl/ctrlProps/ctrlProp131.xml" ContentType="application/vnd.ms-excel.controlproperties+xml"/>
  <Override PartName="/xl/ctrlProps/ctrlProp132.xml" ContentType="application/vnd.ms-excel.controlproperties+xml"/>
  <Override PartName="/xl/ctrlProps/ctrlProp133.xml" ContentType="application/vnd.ms-excel.controlproperties+xml"/>
  <Override PartName="/xl/ctrlProps/ctrlProp134.xml" ContentType="application/vnd.ms-excel.controlproperties+xml"/>
  <Override PartName="/xl/ctrlProps/ctrlProp135.xml" ContentType="application/vnd.ms-excel.controlproperties+xml"/>
  <Override PartName="/xl/ctrlProps/ctrlProp136.xml" ContentType="application/vnd.ms-excel.controlproperties+xml"/>
  <Override PartName="/xl/ctrlProps/ctrlProp137.xml" ContentType="application/vnd.ms-excel.controlproperties+xml"/>
  <Override PartName="/xl/ctrlProps/ctrlProp138.xml" ContentType="application/vnd.ms-excel.controlproperties+xml"/>
  <Override PartName="/xl/ctrlProps/ctrlProp139.xml" ContentType="application/vnd.ms-excel.controlproperties+xml"/>
  <Override PartName="/xl/ctrlProps/ctrlProp140.xml" ContentType="application/vnd.ms-excel.controlproperties+xml"/>
  <Override PartName="/xl/ctrlProps/ctrlProp141.xml" ContentType="application/vnd.ms-excel.controlproperties+xml"/>
  <Override PartName="/xl/ctrlProps/ctrlProp142.xml" ContentType="application/vnd.ms-excel.controlproperties+xml"/>
  <Override PartName="/xl/ctrlProps/ctrlProp143.xml" ContentType="application/vnd.ms-excel.controlproperties+xml"/>
  <Override PartName="/xl/ctrlProps/ctrlProp144.xml" ContentType="application/vnd.ms-excel.controlproperties+xml"/>
  <Override PartName="/xl/ctrlProps/ctrlProp145.xml" ContentType="application/vnd.ms-excel.controlproperties+xml"/>
  <Override PartName="/xl/ctrlProps/ctrlProp146.xml" ContentType="application/vnd.ms-excel.controlproperties+xml"/>
  <Override PartName="/xl/ctrlProps/ctrlProp147.xml" ContentType="application/vnd.ms-excel.controlproperties+xml"/>
  <Override PartName="/xl/ctrlProps/ctrlProp148.xml" ContentType="application/vnd.ms-excel.controlproperties+xml"/>
  <Override PartName="/xl/ctrlProps/ctrlProp149.xml" ContentType="application/vnd.ms-excel.controlproperties+xml"/>
  <Override PartName="/xl/ctrlProps/ctrlProp150.xml" ContentType="application/vnd.ms-excel.controlproperties+xml"/>
  <Override PartName="/xl/ctrlProps/ctrlProp151.xml" ContentType="application/vnd.ms-excel.controlproperties+xml"/>
  <Override PartName="/xl/ctrlProps/ctrlProp152.xml" ContentType="application/vnd.ms-excel.controlproperties+xml"/>
  <Override PartName="/xl/ctrlProps/ctrlProp153.xml" ContentType="application/vnd.ms-excel.controlproperties+xml"/>
  <Override PartName="/xl/ctrlProps/ctrlProp154.xml" ContentType="application/vnd.ms-excel.controlproperties+xml"/>
  <Override PartName="/xl/ctrlProps/ctrlProp155.xml" ContentType="application/vnd.ms-excel.controlproperties+xml"/>
  <Override PartName="/xl/ctrlProps/ctrlProp156.xml" ContentType="application/vnd.ms-excel.controlproperties+xml"/>
  <Override PartName="/xl/ctrlProps/ctrlProp157.xml" ContentType="application/vnd.ms-excel.controlproperties+xml"/>
  <Override PartName="/xl/ctrlProps/ctrlProp158.xml" ContentType="application/vnd.ms-excel.controlproperties+xml"/>
  <Override PartName="/xl/ctrlProps/ctrlProp159.xml" ContentType="application/vnd.ms-excel.controlproperties+xml"/>
  <Override PartName="/xl/ctrlProps/ctrlProp160.xml" ContentType="application/vnd.ms-excel.controlproperties+xml"/>
  <Override PartName="/xl/ctrlProps/ctrlProp161.xml" ContentType="application/vnd.ms-excel.controlproperties+xml"/>
  <Override PartName="/xl/ctrlProps/ctrlProp162.xml" ContentType="application/vnd.ms-excel.controlproperties+xml"/>
  <Override PartName="/xl/ctrlProps/ctrlProp163.xml" ContentType="application/vnd.ms-excel.controlproperties+xml"/>
  <Override PartName="/xl/ctrlProps/ctrlProp164.xml" ContentType="application/vnd.ms-excel.controlproperties+xml"/>
  <Override PartName="/xl/ctrlProps/ctrlProp165.xml" ContentType="application/vnd.ms-excel.controlproperties+xml"/>
  <Override PartName="/xl/ctrlProps/ctrlProp166.xml" ContentType="application/vnd.ms-excel.controlproperties+xml"/>
  <Override PartName="/xl/ctrlProps/ctrlProp167.xml" ContentType="application/vnd.ms-excel.controlproperties+xml"/>
  <Override PartName="/xl/ctrlProps/ctrlProp168.xml" ContentType="application/vnd.ms-excel.controlproperties+xml"/>
  <Override PartName="/xl/ctrlProps/ctrlProp169.xml" ContentType="application/vnd.ms-excel.controlproperties+xml"/>
  <Override PartName="/xl/ctrlProps/ctrlProp170.xml" ContentType="application/vnd.ms-excel.controlproperties+xml"/>
  <Override PartName="/xl/ctrlProps/ctrlProp171.xml" ContentType="application/vnd.ms-excel.controlproperties+xml"/>
  <Override PartName="/xl/ctrlProps/ctrlProp172.xml" ContentType="application/vnd.ms-excel.controlproperties+xml"/>
  <Override PartName="/xl/ctrlProps/ctrlProp173.xml" ContentType="application/vnd.ms-excel.controlproperties+xml"/>
  <Override PartName="/xl/ctrlProps/ctrlProp174.xml" ContentType="application/vnd.ms-excel.controlproperties+xml"/>
  <Override PartName="/xl/ctrlProps/ctrlProp175.xml" ContentType="application/vnd.ms-excel.controlproperties+xml"/>
  <Override PartName="/xl/ctrlProps/ctrlProp176.xml" ContentType="application/vnd.ms-excel.controlproperties+xml"/>
  <Override PartName="/xl/ctrlProps/ctrlProp177.xml" ContentType="application/vnd.ms-excel.controlproperties+xml"/>
  <Override PartName="/xl/ctrlProps/ctrlProp178.xml" ContentType="application/vnd.ms-excel.controlproperties+xml"/>
  <Override PartName="/xl/ctrlProps/ctrlProp179.xml" ContentType="application/vnd.ms-excel.controlproperties+xml"/>
  <Override PartName="/xl/ctrlProps/ctrlProp180.xml" ContentType="application/vnd.ms-excel.controlproperties+xml"/>
  <Override PartName="/xl/ctrlProps/ctrlProp181.xml" ContentType="application/vnd.ms-excel.controlproperties+xml"/>
  <Override PartName="/xl/ctrlProps/ctrlProp182.xml" ContentType="application/vnd.ms-excel.controlproperties+xml"/>
  <Override PartName="/xl/ctrlProps/ctrlProp183.xml" ContentType="application/vnd.ms-excel.controlproperties+xml"/>
  <Override PartName="/xl/ctrlProps/ctrlProp184.xml" ContentType="application/vnd.ms-excel.controlproperties+xml"/>
  <Override PartName="/xl/ctrlProps/ctrlProp185.xml" ContentType="application/vnd.ms-excel.controlproperties+xml"/>
  <Override PartName="/xl/ctrlProps/ctrlProp186.xml" ContentType="application/vnd.ms-excel.controlproperties+xml"/>
  <Override PartName="/xl/ctrlProps/ctrlProp187.xml" ContentType="application/vnd.ms-excel.controlproperties+xml"/>
  <Override PartName="/xl/ctrlProps/ctrlProp188.xml" ContentType="application/vnd.ms-excel.controlproperties+xml"/>
  <Override PartName="/xl/ctrlProps/ctrlProp189.xml" ContentType="application/vnd.ms-excel.controlproperties+xml"/>
  <Override PartName="/xl/ctrlProps/ctrlProp190.xml" ContentType="application/vnd.ms-excel.controlproperties+xml"/>
  <Override PartName="/xl/ctrlProps/ctrlProp191.xml" ContentType="application/vnd.ms-excel.controlproperties+xml"/>
  <Override PartName="/xl/ctrlProps/ctrlProp192.xml" ContentType="application/vnd.ms-excel.controlproperties+xml"/>
  <Override PartName="/xl/ctrlProps/ctrlProp193.xml" ContentType="application/vnd.ms-excel.controlproperties+xml"/>
  <Override PartName="/xl/ctrlProps/ctrlProp194.xml" ContentType="application/vnd.ms-excel.controlproperties+xml"/>
  <Override PartName="/xl/ctrlProps/ctrlProp195.xml" ContentType="application/vnd.ms-excel.controlproperties+xml"/>
  <Override PartName="/xl/ctrlProps/ctrlProp196.xml" ContentType="application/vnd.ms-excel.controlproperties+xml"/>
  <Override PartName="/xl/ctrlProps/ctrlProp197.xml" ContentType="application/vnd.ms-excel.controlproperties+xml"/>
  <Override PartName="/xl/ctrlProps/ctrlProp198.xml" ContentType="application/vnd.ms-excel.controlproperties+xml"/>
  <Override PartName="/xl/ctrlProps/ctrlProp199.xml" ContentType="application/vnd.ms-excel.controlproperties+xml"/>
  <Override PartName="/xl/ctrlProps/ctrlProp200.xml" ContentType="application/vnd.ms-excel.controlproperties+xml"/>
  <Override PartName="/xl/ctrlProps/ctrlProp201.xml" ContentType="application/vnd.ms-excel.controlproperties+xml"/>
  <Override PartName="/xl/ctrlProps/ctrlProp202.xml" ContentType="application/vnd.ms-excel.controlproperties+xml"/>
  <Override PartName="/xl/ctrlProps/ctrlProp203.xml" ContentType="application/vnd.ms-excel.controlproperties+xml"/>
  <Override PartName="/xl/ctrlProps/ctrlProp204.xml" ContentType="application/vnd.ms-excel.controlproperties+xml"/>
  <Override PartName="/xl/ctrlProps/ctrlProp205.xml" ContentType="application/vnd.ms-excel.controlproperties+xml"/>
  <Override PartName="/xl/ctrlProps/ctrlProp206.xml" ContentType="application/vnd.ms-excel.controlproperties+xml"/>
  <Override PartName="/xl/ctrlProps/ctrlProp207.xml" ContentType="application/vnd.ms-excel.controlproperties+xml"/>
  <Override PartName="/xl/ctrlProps/ctrlProp208.xml" ContentType="application/vnd.ms-excel.controlproperties+xml"/>
  <Override PartName="/xl/ctrlProps/ctrlProp209.xml" ContentType="application/vnd.ms-excel.controlproperties+xml"/>
  <Override PartName="/xl/ctrlProps/ctrlProp210.xml" ContentType="application/vnd.ms-excel.controlproperties+xml"/>
  <Override PartName="/xl/ctrlProps/ctrlProp211.xml" ContentType="application/vnd.ms-excel.controlproperties+xml"/>
  <Override PartName="/xl/ctrlProps/ctrlProp212.xml" ContentType="application/vnd.ms-excel.controlproperties+xml"/>
  <Override PartName="/xl/ctrlProps/ctrlProp213.xml" ContentType="application/vnd.ms-excel.controlproperties+xml"/>
  <Override PartName="/xl/ctrlProps/ctrlProp214.xml" ContentType="application/vnd.ms-excel.controlproperties+xml"/>
  <Override PartName="/xl/ctrlProps/ctrlProp215.xml" ContentType="application/vnd.ms-excel.controlproperties+xml"/>
  <Override PartName="/xl/ctrlProps/ctrlProp216.xml" ContentType="application/vnd.ms-excel.controlproperties+xml"/>
  <Override PartName="/xl/ctrlProps/ctrlProp217.xml" ContentType="application/vnd.ms-excel.controlproperties+xml"/>
  <Override PartName="/xl/ctrlProps/ctrlProp218.xml" ContentType="application/vnd.ms-excel.controlproperties+xml"/>
  <Override PartName="/xl/ctrlProps/ctrlProp219.xml" ContentType="application/vnd.ms-excel.controlproperties+xml"/>
  <Override PartName="/xl/ctrlProps/ctrlProp220.xml" ContentType="application/vnd.ms-excel.controlproperties+xml"/>
  <Override PartName="/xl/ctrlProps/ctrlProp221.xml" ContentType="application/vnd.ms-excel.controlproperties+xml"/>
  <Override PartName="/xl/ctrlProps/ctrlProp222.xml" ContentType="application/vnd.ms-excel.controlproperties+xml"/>
  <Override PartName="/xl/ctrlProps/ctrlProp223.xml" ContentType="application/vnd.ms-excel.controlproperties+xml"/>
  <Override PartName="/xl/ctrlProps/ctrlProp224.xml" ContentType="application/vnd.ms-excel.controlproperties+xml"/>
  <Override PartName="/xl/ctrlProps/ctrlProp225.xml" ContentType="application/vnd.ms-excel.controlproperties+xml"/>
  <Override PartName="/xl/ctrlProps/ctrlProp226.xml" ContentType="application/vnd.ms-excel.controlproperties+xml"/>
  <Override PartName="/xl/ctrlProps/ctrlProp227.xml" ContentType="application/vnd.ms-excel.controlproperties+xml"/>
  <Override PartName="/xl/ctrlProps/ctrlProp228.xml" ContentType="application/vnd.ms-excel.controlproperties+xml"/>
  <Override PartName="/xl/ctrlProps/ctrlProp229.xml" ContentType="application/vnd.ms-excel.controlproperties+xml"/>
  <Override PartName="/xl/ctrlProps/ctrlProp230.xml" ContentType="application/vnd.ms-excel.controlproperties+xml"/>
  <Override PartName="/xl/ctrlProps/ctrlProp231.xml" ContentType="application/vnd.ms-excel.controlproperties+xml"/>
  <Override PartName="/xl/ctrlProps/ctrlProp232.xml" ContentType="application/vnd.ms-excel.controlproperties+xml"/>
  <Override PartName="/xl/ctrlProps/ctrlProp233.xml" ContentType="application/vnd.ms-excel.controlproperties+xml"/>
  <Override PartName="/xl/ctrlProps/ctrlProp234.xml" ContentType="application/vnd.ms-excel.controlproperties+xml"/>
  <Override PartName="/xl/ctrlProps/ctrlProp235.xml" ContentType="application/vnd.ms-excel.controlproperties+xml"/>
  <Override PartName="/xl/ctrlProps/ctrlProp236.xml" ContentType="application/vnd.ms-excel.controlproperties+xml"/>
  <Override PartName="/xl/ctrlProps/ctrlProp237.xml" ContentType="application/vnd.ms-excel.controlproperties+xml"/>
  <Override PartName="/xl/ctrlProps/ctrlProp238.xml" ContentType="application/vnd.ms-excel.controlproperties+xml"/>
  <Override PartName="/xl/ctrlProps/ctrlProp239.xml" ContentType="application/vnd.ms-excel.controlproperties+xml"/>
  <Override PartName="/xl/ctrlProps/ctrlProp240.xml" ContentType="application/vnd.ms-excel.controlproperties+xml"/>
  <Override PartName="/xl/drawings/drawing2.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2730"/>
  <workbookPr codeName="ThisWorkbook" defaultThemeVersion="124226"/>
  <mc:AlternateContent xmlns:mc="http://schemas.openxmlformats.org/markup-compatibility/2006">
    <mc:Choice Requires="x15">
      <x15ac:absPath xmlns:x15ac="http://schemas.microsoft.com/office/spreadsheetml/2010/11/ac" url="C:\Users\simon\Dropbox\Clients\TUC\vCIO\digital_healthcheck\"/>
    </mc:Choice>
  </mc:AlternateContent>
  <xr:revisionPtr revIDLastSave="0" documentId="13_ncr:1_{02BF316F-5308-4C92-B365-F39C3778BD22}" xr6:coauthVersionLast="45" xr6:coauthVersionMax="45" xr10:uidLastSave="{00000000-0000-0000-0000-000000000000}"/>
  <workbookProtection workbookAlgorithmName="SHA-512" workbookHashValue="OO20NF3pUeN9+RhinEYXqpBT6r43siLrp6ff3SQ4Ya9yzAfI10MWIHw4MuNu4osFnnhLaHvv585e2ZnzUjk7qg==" workbookSaltValue="QqbJteE/pVLIfsvPvGrWfA==" workbookSpinCount="100000" lockStructure="1"/>
  <bookViews>
    <workbookView xWindow="-120" yWindow="-120" windowWidth="29040" windowHeight="17640" xr2:uid="{00000000-000D-0000-FFFF-FFFF00000000}"/>
  </bookViews>
  <sheets>
    <sheet name="Survey Questionnaire" sheetId="3" r:id="rId1"/>
    <sheet name="Survey Results" sheetId="6" r:id="rId2"/>
    <sheet name="Data Validation" sheetId="7" state="hidden" r:id="rId3"/>
    <sheet name="Sheet1" sheetId="8" state="hidden" r:id="rId4"/>
    <sheet name="Sheet2" sheetId="9" state="hidden" r:id="rId5"/>
  </sheets>
  <definedNames>
    <definedName name="OptionOutput">#REF!</definedName>
    <definedName name="_xlnm.Print_Area" localSheetId="1">'Survey Results'!$A$1:$O$108</definedName>
  </definedNames>
  <calcPr calcId="191029"/>
  <fileRecoveryPr autoRecover="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H65" i="3" l="1"/>
  <c r="G65" i="3"/>
  <c r="F65" i="3"/>
  <c r="E65" i="3"/>
  <c r="D65" i="3"/>
  <c r="C65" i="3"/>
  <c r="B65" i="3"/>
  <c r="H64" i="3"/>
  <c r="G64" i="3"/>
  <c r="F64" i="3"/>
  <c r="E64" i="3"/>
  <c r="D64" i="3"/>
  <c r="C64" i="3"/>
  <c r="B64" i="3"/>
  <c r="I34" i="3" l="1"/>
  <c r="I28" i="3"/>
  <c r="I29" i="3"/>
  <c r="I30" i="3"/>
  <c r="I31" i="3"/>
  <c r="I32" i="3"/>
  <c r="I33" i="3"/>
  <c r="I35" i="3"/>
  <c r="I36" i="3"/>
  <c r="I39" i="3"/>
  <c r="I40" i="3"/>
  <c r="I41" i="3"/>
  <c r="I42" i="3"/>
  <c r="I43" i="3"/>
  <c r="I44" i="3"/>
  <c r="I45" i="3"/>
  <c r="I48" i="3"/>
  <c r="I49" i="3"/>
  <c r="I50" i="3"/>
  <c r="I51" i="3"/>
  <c r="I54" i="3"/>
  <c r="I55" i="3"/>
  <c r="I56" i="3"/>
  <c r="I57" i="3"/>
  <c r="I58" i="3"/>
  <c r="I59" i="3"/>
  <c r="I60" i="3"/>
  <c r="I61" i="3"/>
  <c r="I26" i="3"/>
  <c r="I25" i="3"/>
  <c r="I24" i="3"/>
  <c r="I23" i="3"/>
  <c r="I22" i="3"/>
  <c r="I6" i="3" l="1"/>
  <c r="I7" i="3"/>
  <c r="I8" i="3"/>
  <c r="I9" i="3"/>
  <c r="I10" i="3"/>
  <c r="I5" i="3"/>
  <c r="I11" i="3"/>
  <c r="I15" i="3"/>
  <c r="I16" i="3"/>
  <c r="I17" i="3"/>
  <c r="I18" i="3"/>
  <c r="I14" i="3"/>
  <c r="A14" i="7" l="1"/>
  <c r="A5" i="7" l="1"/>
  <c r="A4" i="7"/>
  <c r="A3" i="7"/>
  <c r="A2" i="7"/>
  <c r="A34" i="7"/>
  <c r="C60" i="7" l="1"/>
  <c r="D7" i="7" s="1"/>
  <c r="C51" i="7"/>
  <c r="D6" i="7" s="1"/>
  <c r="C45" i="7"/>
  <c r="D5" i="7" s="1"/>
  <c r="C35" i="7"/>
  <c r="D4" i="7" s="1"/>
  <c r="C25" i="7"/>
  <c r="D3" i="7" s="1"/>
  <c r="A60" i="7" l="1"/>
  <c r="A59" i="7"/>
  <c r="A58" i="7"/>
  <c r="A57" i="7"/>
  <c r="A56" i="7"/>
  <c r="A55" i="7"/>
  <c r="A54" i="7"/>
  <c r="A7" i="7" s="1"/>
  <c r="A51" i="7"/>
  <c r="A50" i="7"/>
  <c r="A49" i="7"/>
  <c r="A48" i="7"/>
  <c r="A6" i="7" s="1"/>
  <c r="A45" i="7"/>
  <c r="A44" i="7"/>
  <c r="A43" i="7"/>
  <c r="A42" i="7"/>
  <c r="A41" i="7"/>
  <c r="A40" i="7"/>
  <c r="A39" i="7"/>
  <c r="A38" i="7"/>
  <c r="A35" i="7"/>
  <c r="A33" i="7"/>
  <c r="A32" i="7"/>
  <c r="A31" i="7"/>
  <c r="A30" i="7"/>
  <c r="A29" i="7"/>
  <c r="A28" i="7"/>
  <c r="A25" i="7"/>
  <c r="A24" i="7"/>
  <c r="A23" i="7"/>
  <c r="A22" i="7"/>
  <c r="A21" i="7"/>
  <c r="A18" i="7"/>
  <c r="A17" i="7"/>
  <c r="A16" i="7"/>
  <c r="A15" i="7"/>
  <c r="A13" i="7"/>
  <c r="A12" i="7"/>
  <c r="A11" i="7"/>
  <c r="A10" i="7"/>
  <c r="C5" i="7" l="1"/>
  <c r="B5" i="7" s="1"/>
  <c r="C3" i="7"/>
  <c r="B3" i="7" s="1"/>
  <c r="C7" i="7"/>
  <c r="B7" i="7" s="1"/>
  <c r="C2" i="7"/>
  <c r="C4" i="7"/>
  <c r="B4" i="7" s="1"/>
  <c r="C6" i="7"/>
  <c r="B6" i="7" s="1"/>
  <c r="C18" i="7"/>
  <c r="D2" i="7" s="1"/>
  <c r="B2" i="7" l="1"/>
</calcChain>
</file>

<file path=xl/sharedStrings.xml><?xml version="1.0" encoding="utf-8"?>
<sst xmlns="http://schemas.openxmlformats.org/spreadsheetml/2006/main" count="308" uniqueCount="271">
  <si>
    <t>Design</t>
  </si>
  <si>
    <t>Systems and Hosting</t>
  </si>
  <si>
    <t>Communications</t>
  </si>
  <si>
    <t>Email</t>
  </si>
  <si>
    <t>Helpdesk and Support</t>
  </si>
  <si>
    <t>Social Media</t>
  </si>
  <si>
    <t>Row Count</t>
  </si>
  <si>
    <t>Raw%</t>
  </si>
  <si>
    <t>Campaigning</t>
  </si>
  <si>
    <t>Management</t>
  </si>
  <si>
    <t>Communications Score</t>
  </si>
  <si>
    <t>Objectives</t>
  </si>
  <si>
    <t>Data Score</t>
  </si>
  <si>
    <t>Infrastructure Score</t>
  </si>
  <si>
    <t>Search Optimisation</t>
  </si>
  <si>
    <t>Content Management</t>
  </si>
  <si>
    <t>Remote working</t>
  </si>
  <si>
    <t>Score Total</t>
  </si>
  <si>
    <t>Strategic Approach</t>
  </si>
  <si>
    <t>Web Presence</t>
  </si>
  <si>
    <t>Mobile</t>
  </si>
  <si>
    <t>Level 1</t>
  </si>
  <si>
    <t>Level 2</t>
  </si>
  <si>
    <t>Level 3</t>
  </si>
  <si>
    <t>Level 4</t>
  </si>
  <si>
    <t>Level 5</t>
  </si>
  <si>
    <t>Content Strategy</t>
  </si>
  <si>
    <t>User Experience</t>
  </si>
  <si>
    <t xml:space="preserve">Data </t>
  </si>
  <si>
    <t>Data Security</t>
  </si>
  <si>
    <t>Data Protection</t>
  </si>
  <si>
    <t>Insight/Analytics</t>
  </si>
  <si>
    <t>IT and Systems</t>
  </si>
  <si>
    <t>IT Policies</t>
  </si>
  <si>
    <t>Intranet and Document Management</t>
  </si>
  <si>
    <t>HR and Finance</t>
  </si>
  <si>
    <t xml:space="preserve">Now go to the Survey Results tab to see your self-assessment summary and individual category charts </t>
  </si>
  <si>
    <t>Public enquiries via email or phone are handled on an ad hoc basis.</t>
  </si>
  <si>
    <t>We are not set up for members to get directly involved in our digital campaigning.</t>
  </si>
  <si>
    <t>Comms team has control of our core web presence. We have few common standards among the union's websites.</t>
  </si>
  <si>
    <t>Comms team has control of our core web presence with some ability to provide common standards throughout the union's websites.</t>
  </si>
  <si>
    <t>Our partner and branch/regional agreements enable us full control of the union's web strategy. Brand, standards and messaging are unified across the union.</t>
  </si>
  <si>
    <t>Our website supplier helped us plan initial content for the site and we haven't changed it much beyond news updates.</t>
  </si>
  <si>
    <t>Our content strategy is fairly basic and has been developed in house without user consultation or external specialist help.</t>
  </si>
  <si>
    <t>We've redesigned our website in recent years, with amendments made to improve its display on mobile devices.</t>
  </si>
  <si>
    <t>We regularly review our content strategy to make sure we stay ahead of audience expectations.</t>
  </si>
  <si>
    <t>Our website supplier controls content management and makes any updates as instructed by us.</t>
  </si>
  <si>
    <t>Our supplier uses a proprietary CMS. We can publish certain types of content directly to the site.</t>
  </si>
  <si>
    <t>We have an efficient, union-wide content management methodology, integrated with document management and our branch/regional structure.</t>
  </si>
  <si>
    <t>We focus mainly on content quality and ease of navigation to deliver a good user experience.</t>
  </si>
  <si>
    <t>We conduct regular research with our users, making sure that new functionality for the website is designed from the start to meet their needs.</t>
  </si>
  <si>
    <t>We capture and analyse user interactions with our website, using audience segmentation and split testing to improve its effectiveness.</t>
  </si>
  <si>
    <t>All content on our website is publicly available. We don't currently have a secure section for members or stakeholders only.</t>
  </si>
  <si>
    <t>The private content available to our members and registered stakeholders is fairly limited and not updated regularly.</t>
  </si>
  <si>
    <t>Private content for our members and registered stakeholders helps a number of them to do their jobs and is updated often.</t>
  </si>
  <si>
    <t>Our private content is well used by a significant number of members/stakeholders, and we have reduced our need for printed resources accordingly.</t>
  </si>
  <si>
    <t>Remote working is difficult and does not allow full functionality for staff away from the office.</t>
  </si>
  <si>
    <t>Small internal team, first-line and higher support out-sourced as far as possible. Low incident rates.</t>
  </si>
  <si>
    <t>Small /no intranet, some use of shared files online.</t>
  </si>
  <si>
    <t>Membership</t>
  </si>
  <si>
    <t>Data</t>
  </si>
  <si>
    <t>Currently our objectives are simply to maintain our website and basic online comms. We are not actively considering expanding these.</t>
  </si>
  <si>
    <t>Conferences</t>
  </si>
  <si>
    <t>No specific digital element in our conferences, beyond advertising them on our website.</t>
  </si>
  <si>
    <t>We have made good progress towards paperless operation across the union. Digital support and toolsets are provided for all major events and well used.</t>
  </si>
  <si>
    <t>Leadership</t>
  </si>
  <si>
    <t>Governance</t>
  </si>
  <si>
    <t>We network lay leadership extensively to add their perspectives to our digital strategy. We have adapted union rules to reflect principles of digital working.</t>
  </si>
  <si>
    <t>Overall digital maturity</t>
  </si>
  <si>
    <r>
      <rPr>
        <b/>
        <sz val="16"/>
        <color theme="0"/>
        <rFont val="Calibri"/>
        <family val="2"/>
        <scheme val="minor"/>
      </rPr>
      <t xml:space="preserve">  </t>
    </r>
    <r>
      <rPr>
        <b/>
        <sz val="22"/>
        <color theme="0"/>
        <rFont val="Calibri"/>
        <family val="2"/>
        <scheme val="minor"/>
      </rPr>
      <t>TUC digital healthcheck: Union self-assessment</t>
    </r>
    <r>
      <rPr>
        <b/>
        <sz val="16"/>
        <color theme="0"/>
        <rFont val="Calibri"/>
        <family val="2"/>
        <scheme val="minor"/>
      </rPr>
      <t xml:space="preserve">  </t>
    </r>
    <r>
      <rPr>
        <b/>
        <sz val="12"/>
        <color theme="0"/>
        <rFont val="Calibri"/>
        <family val="2"/>
        <scheme val="minor"/>
      </rPr>
      <t xml:space="preserve"> </t>
    </r>
  </si>
  <si>
    <t>Digital maturity category detail</t>
  </si>
  <si>
    <r>
      <t xml:space="preserve">For the latest version of the matrix and other resources, visit </t>
    </r>
    <r>
      <rPr>
        <b/>
        <sz val="12"/>
        <color theme="1"/>
        <rFont val="Calibri"/>
        <family val="2"/>
        <scheme val="minor"/>
      </rPr>
      <t>digital.tuc.org.uk</t>
    </r>
  </si>
  <si>
    <t>Next steps?</t>
  </si>
  <si>
    <t xml:space="preserve">If you send your completed survey (anonymously if you wish) in to us and tell us your union sector and membership size, we'll be able to add a benchmark score to the chart for current/best practice in your sector, when it is next updated.
However, this is only one stage in a longer digital maturity journey for most unions, and the TUC is keen to assist where we can in interpreting the results, discussing options, or sharing good practice between unions. 
Please feel free to ask any questions or send comments and suggestions for improvement. John Wood, Digital Manager, TUC (jwood@tuc.org.uk)
</t>
  </si>
  <si>
    <t>These scores are combined to give your results in the Overall Digital Maturity chart .They show how your union is currently performing in the different areas tested in the survey. In some cases a particular approach may be less relevant to your own union. Using these charts you can evaluate which parts of each digital maturity perspective might be the most important for you to focus on.</t>
  </si>
  <si>
    <t>The scores here are unweighted - that is, we have left it for you to decide which areas of the digital maturity model and individual perspectives are most important to your organisation, and act accordingly. Category detail is shown on the page below/overleaf.</t>
  </si>
  <si>
    <t>We have a dedicated team with responsibility for enquiries via email or phone, though we have no automation or note-capture features.</t>
  </si>
  <si>
    <t>We have a contact centre with responsibility for enquiries. Details are captured manually to a reporting system.</t>
  </si>
  <si>
    <t>E-mailing all current members is difficult or not possible, e-mailing by branch or region is done manually; we accept that bouncebacks and data inaccuracy is inevitable.</t>
  </si>
  <si>
    <t>We can e-mail all members, segmenting by branch or other criteria needs manual effort however. We manage bouncebacks on a manual/ad hoc basis.</t>
  </si>
  <si>
    <t>Mailing is straightforward and uses Mailchimp or similar toolset. We have tight processes for managing bouncebacks and updating of records.</t>
  </si>
  <si>
    <t>E-mail communication is semi-automated and follows preset logic with differential access levels; we use spilt-testing to test and improve effectiveness.</t>
  </si>
  <si>
    <t>E-mail communication is well automated with integrated campaigning tools, centralised governance, rules and policies.</t>
  </si>
  <si>
    <t>Limited use of SMS and mobiles interaction.</t>
  </si>
  <si>
    <t>We have an integrated approach to our mobiles strategy, including website(s), extranet, apps and member interaction.</t>
  </si>
  <si>
    <t>We are developing new services for user based on the unique capabilities of mobile technology.</t>
  </si>
  <si>
    <t>We make basic or no use of social media in union communications.</t>
  </si>
  <si>
    <t>We have more than one Twitter and/or Facebook account and post regularly to drive specific campaigns or objectives.</t>
  </si>
  <si>
    <t>We have overall control of brand, standards and messaging with certain exceptions among partners and branch/regional webmasters.</t>
  </si>
  <si>
    <t>Our team and/or design partners work closely with us on all facets of design improvement. It's important to us to reflect major design trends.</t>
  </si>
  <si>
    <t>We took advice on our content strategy and implemented a number of recommendations to increase the effectiveness of our web presence.</t>
  </si>
  <si>
    <t xml:space="preserve">We planned our content strategy thoroughly and established a review and continuous improvement process. </t>
  </si>
  <si>
    <t>We take ad hoc user feedback on our websites' value and ease of use.</t>
  </si>
  <si>
    <t>We conduct user research to establish needs, whenever we make a major change to the website structure or design.</t>
  </si>
  <si>
    <t xml:space="preserve">Storage is secure and well-structured, effective policies to manage demand and user behaviour. Data backup, resilience and recovery are routinely tested. </t>
  </si>
  <si>
    <t>Regular update training/signoff on policies is mandatory. A multi-department steering committee ensures that all IT and digital change is coordinated and prioritised across the union.</t>
  </si>
  <si>
    <t>Largely outsourced with core applications (office, email etc) delivered in a SaaS model, fully resilient with optimised data storage.</t>
  </si>
  <si>
    <t>Managed network service includes bandwidth management, DDOS and hacking protection, full remote security management.</t>
  </si>
  <si>
    <t>Advanced single-source, flexible service agreement encompassing systems, hosting, network and security.</t>
  </si>
  <si>
    <t>Remote access works well and is used routinely.</t>
  </si>
  <si>
    <t>Helpdesk and support teams consistently out-perform for users, internal/external teams are close-coupled and flexible.</t>
  </si>
  <si>
    <t>Our systems have not been upgraded or had new features added for some time and may be somewhat out of date.</t>
  </si>
  <si>
    <t>Our systems are reasonably current and provide limited self-service for e.g. job applicants, new suppliers and staff expenses entry.</t>
  </si>
  <si>
    <t>We have adopted new systems recently to provide more self-service, improved reporting and better interfacing (e.g. recruitment/job descriptions).</t>
  </si>
  <si>
    <t>Our HR and Finance systems are optimised to automate user interaction as far as possible, minimise administration and provide the best available Management Information.</t>
  </si>
  <si>
    <t>Intranet is an important part of staff communication and interaction; yet to be linked to other shared document stores.</t>
  </si>
  <si>
    <t>Intranet solution is key and forms the basis of our electronic document management system.</t>
  </si>
  <si>
    <t>Fully embedded technology solution, working towards the paperless office and a consistent, one-version only approach.</t>
  </si>
  <si>
    <t>Major conferences have some digital enhancement (eg livestream, video of key speeches or social media coverage) but this is on an ad hoc basis.</t>
  </si>
  <si>
    <t>Basic digital support for conferences. Papers are available digitally and our website carries news from major events.</t>
  </si>
  <si>
    <t>Digital support for conferences is an integrated part of our overall digital strategy, with online registration and continuity of approach/tools between events.</t>
  </si>
  <si>
    <t>Digital in the organisation</t>
  </si>
  <si>
    <t xml:space="preserve">Simply rate your union's progress to date by checking the button in each row that you think is nearest to representing the current position with your digital agenda. If an answer isn't clear to you from these statements, please see the accompanying Notes and Glossary, and do feel free to get in touch with us for assistance.
The questionnaire looks at seven aspects of Digital Maturity: Strategic Approach, Digital in the organisation, Membership,  Communications, Web Presence, Data, IT and Systems. There are no 'right' or 'wrong' scores; this is simply a means to snapshot your current position on the digital maturity journey. Progress is shown on the charts on the Survey Results tab. We recommend you that save and date a copy of the completed Self-Assessment file so that you can come back to it in the future, re-evaluate and measure your progress against a previous benchmark. </t>
  </si>
  <si>
    <t>Vision</t>
  </si>
  <si>
    <t>We don't have anyone who has the tech and digital skills that can help change operations and culture.</t>
  </si>
  <si>
    <t>One or more departments have done initial work on digital strategy that can help improve operations, but it's not shared with the rest of the union.</t>
  </si>
  <si>
    <t>We have developed limited digital strategy for one or more processes. These are owned at the departmental level.</t>
  </si>
  <si>
    <t>Our union-wide digital strategy is very important to us to help improve our operations, culture and processes. However, it still does not permeate every aspect and function of the union.</t>
  </si>
  <si>
    <t>Digital strategy is at the core of the union's mission. We have made fundamental changes to operations and culture that improve productivity and member services.</t>
  </si>
  <si>
    <t>We do not actively seek Improvements using digital technologies and practices beyond the minimum necessary to satisfy existing members.</t>
  </si>
  <si>
    <t>We accept it is critical that we plan for success from digital initiatives in helping us to attract and retain members and are beginning to make progress.</t>
  </si>
  <si>
    <t>We have carefully segmented our digital objectives to deliver membership growth and increased productivity through improved operations.</t>
  </si>
  <si>
    <t>We have objectives for improvements using digital techniques and technologies that extend right across the union. This includes communications, campaigning, membership, infrastructure, workflows and governance.</t>
  </si>
  <si>
    <t>Investment</t>
  </si>
  <si>
    <t>Digital and technology budgets only cover the day-to-day IT and website operations that meet basic functional requirements.</t>
  </si>
  <si>
    <t>We have not invested in digital technology beyond the website, email and social media tools but may do so soon.</t>
  </si>
  <si>
    <t>The budget for digital, online and tech is increasing, but is not large enough to make transformative changes.</t>
  </si>
  <si>
    <t>Digital and tech spend is prioritised in relevant departments, with a significant and growing central budget that allows for changes to processes and operations.</t>
  </si>
  <si>
    <t>Digital and tech related spend is one of our primary costs. Digital is a strategic consideration in our budgeting and staff recruitment.</t>
  </si>
  <si>
    <t>Tech and digital leadership provided by practitioners in relevant departments.</t>
  </si>
  <si>
    <t>Tech and digital strategy leadership is shared among middle and senior managers.</t>
  </si>
  <si>
    <t>Single senior executive has overall responsibility for tech and digital, no formal leadership strategy.</t>
  </si>
  <si>
    <t>We have a CTO/CIO leading and coordinating all technology-related objectives. Executive decisions are taken with digital and tech in mind.</t>
  </si>
  <si>
    <t>Importance of technology and digital is recognised and embedded in the direction of all union activities, Head of Information Systems/ Technology is part of the senior management team.</t>
  </si>
  <si>
    <t>Partners</t>
  </si>
  <si>
    <t>Digital is currently a tactical matter for union staff. Executive committee/council are not involved in decisions.</t>
  </si>
  <si>
    <t>Our General Secretary is aware of our digital and tech strategies and is supportive. We report on major new digital and tech projects to our executive.</t>
  </si>
  <si>
    <t>We have a lead member for digital and tech development on our executive, and union staff work closely with them. Our General Secretary has regular reports on key digital metrics.</t>
  </si>
  <si>
    <t>Union governance structures have dedicated digital systems to support them, e.g. access to an extranet with their working papers, and remote access to meetings.</t>
  </si>
  <si>
    <t>We have a website hosting agreement and basic IT support but make little use of external partners otherwise.</t>
  </si>
  <si>
    <t>We have active agreements with external suppliers for digital and technological support and development.</t>
  </si>
  <si>
    <t>We have strategic digital and tech partner relationships working across multiple departments and functions.</t>
  </si>
  <si>
    <t>Our digital and technology partners deliver measurable and proactive performance with continuous improvement.</t>
  </si>
  <si>
    <t>Our digital and technology partner strategy gives us ongoing access to external specialist support and helps extend best practice throughout our operations</t>
  </si>
  <si>
    <t>Resources</t>
  </si>
  <si>
    <t>We don't have anyone with digital skills or responsibility.</t>
  </si>
  <si>
    <t>Some staff understand digital and are capable of helping us advance. We do use external advice occasionally.</t>
  </si>
  <si>
    <t>We have some staff with digital as part of their responsibilities, we also have expert partner(s).</t>
  </si>
  <si>
    <t>Dedicated digital staff have been trained or recruited for certain functions of the union, external resources are regularly used.</t>
  </si>
  <si>
    <t>Digital expertise is significantly deployed throughout the union, whether by dedicated staff or outsource.</t>
  </si>
  <si>
    <t>Training</t>
  </si>
  <si>
    <t>Not currently investing in training for digital benefit.</t>
  </si>
  <si>
    <t>Staff with digital practitioner duties can apply for external training to stay up to date.</t>
  </si>
  <si>
    <t>Key staff can access training in digital skills and knowledge to help them incorporate digital more fully in their roles.</t>
  </si>
  <si>
    <t>There is a strategic training programme to identify digital skills needs. All staff are eligible for training in relevant digital topics.</t>
  </si>
  <si>
    <t>Our staff development programme has key metrics for digital skills that are linked to overall digital mission objectives.</t>
  </si>
  <si>
    <t>Internal data sources such as membership trends are communicated through static reports and are of limited use for strategic and tactical planning. We have no analytical tools/skills.</t>
  </si>
  <si>
    <t>A handful of staff members can effectively access and analyse real time data. Data sources are used in some depth to set/reset goals and objectives.</t>
  </si>
  <si>
    <t>Multiple data sources can be accessed and analysed by staff. This allows for key trends in up-to-date data to be monitored directly through dashboards or portals.</t>
  </si>
  <si>
    <t xml:space="preserve">Dashboards, portals and data feeds are widely used in planning. We have business analyst capacity to support day to day operations and communications. </t>
  </si>
  <si>
    <t>Audience insight is critical to everything we plan. We actively monitor trends in membership and other key data and are looking at automation or AI to improve this.</t>
  </si>
  <si>
    <t>Branches</t>
  </si>
  <si>
    <t>Our branch teams are not active in digital. The union provides no guidance on systems or data storage.</t>
  </si>
  <si>
    <t>Some branches are using digital tools, such as social media. Basic guidance on technology and data protection provided by union.</t>
  </si>
  <si>
    <t>Our branches are improving their digital approach but doing so independently. Unions advising branches on best practice in data management.</t>
  </si>
  <si>
    <t>Branches are mostly using centrally provided tools and policies to ensure consistent approach. All branch data is stored on union managed facilities.</t>
  </si>
  <si>
    <t>Our regional/branch digital strategy is fully aligned to union operations. All branch data stored on union managed platforms and devices. Advanced security controls in place for accessing branch data.</t>
  </si>
  <si>
    <t>CRM System(s)</t>
  </si>
  <si>
    <t>Rudimentary membership system with limited functionality and holding e-mail addresses for &lt; 50% of members, employers and branch officials. Emails never used for bulk member mailings.</t>
  </si>
  <si>
    <t>Basic union-standard system holding majority of member e-mail details, used as a database and for limited communications.</t>
  </si>
  <si>
    <t>Enhanced bespoke or union-standard system holding &gt;75% of member digital contact information, with good reporting functionality, integration with website and communications.</t>
  </si>
  <si>
    <t>Centralised CRM system with advanced member self-service, automated reports for staff and good connectivity to other systems. Good associated data management practice.</t>
  </si>
  <si>
    <t xml:space="preserve">Sophisticated use of CRM for member intelligence and communication, such as automated routine record validation and tailored member preference management. Algorithms or AI used for monitoring trends and aiding retention. </t>
  </si>
  <si>
    <t>Supporters and Stakeholders</t>
  </si>
  <si>
    <t>Key contacts and stakeholder information is held in personal address books.</t>
  </si>
  <si>
    <t>We hold supporter data in a database or contact system within the department closest to these contacts.</t>
  </si>
  <si>
    <t>We have a basic centralised supporter/stakeholder contact management system, shared across departments.</t>
  </si>
  <si>
    <t>Supporter/stakeholder contact management is accurate and efficient, with some self-service and good connectivity to other systems.</t>
  </si>
  <si>
    <t>Sophisticated functionality with automated routine record validation and tailored supporter/stakeholder interaction.</t>
  </si>
  <si>
    <t>Accuracy</t>
  </si>
  <si>
    <t>A high proportion of records are inaccurate and/or do not have validated e-mail addresses or mobile numbers.</t>
  </si>
  <si>
    <t>Efforts are being made to improve accuracy, capture updates and increase %age of member records held with e-mail and mobile details.</t>
  </si>
  <si>
    <t>Acceptably accurate records with routine checking.</t>
  </si>
  <si>
    <t>Good quantity/quality of accurate information and record updating.</t>
  </si>
  <si>
    <t>We have active policies in place to continuously validate records and maintain multiple records sourcing approaches.</t>
  </si>
  <si>
    <t>Functionality</t>
  </si>
  <si>
    <t>New members can't join online; existing members can't update their details.</t>
  </si>
  <si>
    <t>Limited online capability for members and joiners, CRM link to website not automated.</t>
  </si>
  <si>
    <t>Members can manage their account online, new members can register online, CRM database updated automatically.</t>
  </si>
  <si>
    <t>Members can manage preferences, request subscription changes, transact securely and directly with the CRM system. Membership system integrated directly with website rather than through separate portal.</t>
  </si>
  <si>
    <t>Member self-service and interaction is fully optimised, data analysis continuously used to improve the experience.</t>
  </si>
  <si>
    <t>Feedback &amp; Balloting</t>
  </si>
  <si>
    <t>We consult with the membership in non-statutory ballots through independent scrutineers using postal voting.</t>
  </si>
  <si>
    <t>We run general surveys to the membership for feedback, in addition to non-statutory ballots with a combination online/postal return.</t>
  </si>
  <si>
    <t>We survey our membership online in addition to balloting, and are able to verify users and guarantee unique responses.</t>
  </si>
  <si>
    <t xml:space="preserve">We actively use membership consultation online to gather persistent useful intelligence for engagement as well as indicative ballots. </t>
  </si>
  <si>
    <t>We conduct regular consultations with members. We have a system to enable secure online voting in non-statutory ballots, with the ability to follow-up with non-voters to increase engagement.</t>
  </si>
  <si>
    <t>Member/Public Enquiries</t>
  </si>
  <si>
    <t>Automated call handling, member/enquirer records are automatically updated. Local specialist teams can be alerted. Enquires also received via chat/messaging.</t>
  </si>
  <si>
    <t>Automated call handling, operators have access to a knowledgebase; enquirer records automatically updated and visible to local/specialist teams for action. Chatbots used to handle initial messaging enquiries.</t>
  </si>
  <si>
    <t>We don’t use SMS, nor do we contact our members using their mobiles</t>
  </si>
  <si>
    <t xml:space="preserve">Mobiles are recognised as a channel in our communications strategy </t>
  </si>
  <si>
    <t>We communicate campaign information by e-mail, website content and social media. We use third parties like Megaphone or Change.org to run campaign actions.</t>
  </si>
  <si>
    <t>We have the capability to run our own online campaign actions effectively in house.</t>
  </si>
  <si>
    <t>We have a co-ordinated ability to rapidly use e-mail, website content and social media across all departments to support campaigning and mobilise members effectively.</t>
  </si>
  <si>
    <t>Our digital campaign tools are extensively deployed and linked with our core databases as part of our overall campaigning and organising approach.</t>
  </si>
  <si>
    <t>We are on the most appropriate social media platforms for our union and given resources. We have developed a strategy for how we plan to use social media.</t>
  </si>
  <si>
    <t>We see our social accounts as important strategic channels to new and existing demographics and audiences and we manage the messaging content accordingly. Our strategy is developed to maximise return on investment.</t>
  </si>
  <si>
    <t>Social media promotion is a budgeted, fully integrated and carefully managed part of our strategy. We consistently achieve high levels of engagement with content that we post. The impact of the strategy is regularly evaluated to ensure good value.</t>
  </si>
  <si>
    <t>Video/audio</t>
  </si>
  <si>
    <t>We have a small amount of video and/or podcast material available on our site.</t>
  </si>
  <si>
    <t>We have made some ad hoc investment in professional video / audio content for our site.</t>
  </si>
  <si>
    <t>Video or audio media is an important way to influence our audiences and we budget specifically for production, including promotion costs.</t>
  </si>
  <si>
    <t xml:space="preserve">We have in house skills and tools to support our video/audio strategy, as well as investing in professional content where needed. </t>
  </si>
  <si>
    <t xml:space="preserve">Video and/or audio is a vital strand in our communication strategy. We invest in media to produce regular videos and/or podcasts on topical issues. </t>
  </si>
  <si>
    <t>TUC digital maturity matrix developed by the Trades Union Congress in association with Infobo and Acert Associates.</t>
  </si>
  <si>
    <t>Hosting</t>
  </si>
  <si>
    <t>We have a hosting agreement for our website. The site occasionally goes down or becomes very slow, especially in busy periods.</t>
  </si>
  <si>
    <t>We monitor website uptime and other aspects of the SLA. The site may go down or become slow from time to time.</t>
  </si>
  <si>
    <t>We use services like ping alerts to be notified of downtime in a timely manner. The site rarely suffers downtime or becomes slow.</t>
  </si>
  <si>
    <t>We work with our hosting supplier to optimise performance and to test for surge capacity, resistance to attack and disaster recovery. We regularly test the market to ensure value for money.</t>
  </si>
  <si>
    <t>Our hosting partner works closely with us to regularly review and improve all aspects of performance.  We use a Content Distribution Network and website Firewall service like Cloudflare to increase speed and resilience.</t>
  </si>
  <si>
    <t>Editorial &amp; branding
control</t>
  </si>
  <si>
    <t>Our web partner(s) control(s) our web presence in the main. We don’t focus around a brand or common experience for users.</t>
  </si>
  <si>
    <t>Our website design is more than five years ago, and we haven't updated it for new design trends like larger screens or mobile.</t>
  </si>
  <si>
    <t>We update the design of our website every few years, using specialist external  assistance.</t>
  </si>
  <si>
    <t>Design, information architecture and the end-user experience is key for us and we invest in specialist help and user testing to keep it refreshed and current.</t>
  </si>
  <si>
    <t>Our comms team is trained on our CMS toolset and actively manages our site, managing almost all content directly and changing site structure as needed.</t>
  </si>
  <si>
    <t>We use an advanced CMS (e.g. Drupal) to allow non-specialist staff to contribute to the website, within a workflow process overseen by the core comms team. We own the CMS to a level where we can switch developers if necessary.</t>
  </si>
  <si>
    <t>Extranet</t>
  </si>
  <si>
    <t>Our website does not automatically optimise content for Search Engines, and we rank poorly for many relevant keyword searches.</t>
  </si>
  <si>
    <t>Our website automatically optimises content for SEO.  It is part of our thinking in building content and we consider keyword when creating content.</t>
  </si>
  <si>
    <t>SEO planning is an embedded part of our strategy and we routinely use specialist help to improve our ranking. We have an optimised home page that displays well in search results.</t>
  </si>
  <si>
    <t>We understand the importance of backlinks, anchor text page titles, URLs and metadata. We use social media protocols like Open Graph and Twitter cards to ensure content can be shared effectively.</t>
  </si>
  <si>
    <t>We invest significantly in SEO as part of larger marketing effort to keep us at the forefront in member recruitment and policy influence. We use a the Schema.org semantic web standard and adapt it for different content types.</t>
  </si>
  <si>
    <t xml:space="preserve">We have an integrated approach to our extranet strategy with supplier and partner management, member forums, self-serve and e-polling. </t>
  </si>
  <si>
    <t>Data storage is relatively unstructured, backed up by IT and/or admin staff. Data stored on internal file servers with limited external access.</t>
  </si>
  <si>
    <t>Data storage is secure and somewhat structured. External access to remote file server through RDS/VPNs.</t>
  </si>
  <si>
    <t>Data storage is fully optimised and resilient with good use of archiving and data efficiency.  Main files stored and easily accessible through Cloud Platforms like Office 365 or G Suite.</t>
  </si>
  <si>
    <t>Data storage and associated policies as an integral part of the overall platforms strategy. Remote access is both straightforward and secure.</t>
  </si>
  <si>
    <t>We rely on password protection alone for security of our systems and data.</t>
  </si>
  <si>
    <t>We make use of hard drive encryption and have enforced password policy for regular updating and mandatory strong passwords.</t>
  </si>
  <si>
    <t>We are working towards full data security for both on-premise and remote users. Clear and robust BYOD policy in place to reduce risks from non-union devices.</t>
  </si>
  <si>
    <t>We have well-established policies and protocols for data security. External access requires MFA, with ability to control and remotely wipe union devices and union data on BYOD.</t>
  </si>
  <si>
    <t>We are confident that our policies and protocols for data security are correctly applied at branch level as well as centrally in the union. Active monitoring and reporting of potential security alerts in real-time.</t>
  </si>
  <si>
    <t>We have a basic understanding of Data Protection regulations.</t>
  </si>
  <si>
    <t>We have Data Protection policies in place and understand the requirements around members data and the collection and storage of personal details.</t>
  </si>
  <si>
    <t>All staff are trained in data protection. Data Processing Agreements in place with all suppliers.</t>
  </si>
  <si>
    <t>We have an established data asset register, our staff are trained in Data Protection and their associated responsibilities. Guidance provided to Branches on Data Protection.</t>
  </si>
  <si>
    <t>We are fully GDPR-compliant. Our processes and people have been independently audited and the processes tested. All branches are trained and branch member data is in secure, union controlled facilities.</t>
  </si>
  <si>
    <t xml:space="preserve">Acceptable use of IT systems is communicated informally to users and suppliers. </t>
  </si>
  <si>
    <t>An acceptable use of IT policy is provided to staff on joining the union. If staff are allowed to access union data on their own devices, then a Bring Your Own Device (BYOD) policy in place.</t>
  </si>
  <si>
    <t>A Tech Steering Group exists to advise usage policies and to support IT and digital change across the union.</t>
  </si>
  <si>
    <t>Union-wide adherence to central policies is embedded and accepted, but with a highly flexible approach to e.g. choice of IT, phone. Standards exist and are met universally for transformations and change.</t>
  </si>
  <si>
    <t>Our servers and storage systems are fairly basic; we use some cloud-based systems (e.g. Dropbox) on an ad hoc basis.</t>
  </si>
  <si>
    <t>We have a resilient in-house server set-up that manages our main systems such as email and file storage.</t>
  </si>
  <si>
    <t xml:space="preserve">We have a resilient system setup using a combination of cloud/on-premise with automated backup and a disaster recovery process that we have tested. </t>
  </si>
  <si>
    <t>Network</t>
  </si>
  <si>
    <t>WAN in place using MPLS, VPLS or SD-WAN. Mix of security solutions managed internally and externally.</t>
  </si>
  <si>
    <t>Local networks set-up for each office, with no Wide Area Network. Reliant on VPNs when necessary.</t>
  </si>
  <si>
    <t>Optimised managed network with security and fully managed service. Co-ordinated approach to telephony, data and remote working.</t>
  </si>
  <si>
    <t>Remote working is possible when needed, but must be improved before staff can use it regularly.</t>
  </si>
  <si>
    <t>We have fully integrated and secure remote working. Staff can use a variety of devices to access it easily.</t>
  </si>
  <si>
    <t>Near-seamless working, any platform, anywhere, mobile security enforced on all devices with additional checks when required.</t>
  </si>
  <si>
    <t>Informal internal service desk process, some service provision is outsourced to our IT suppliers.</t>
  </si>
  <si>
    <t>We have an email address and/or browser-based service for logging support requests, users can see progress by internal and external teams.</t>
  </si>
  <si>
    <t>SaaS service desk; service management performance is monitored to ensure SLAs are met; repeat faults and issues are managed out.</t>
  </si>
  <si>
    <t>Systems are fully optimised and securely integrated with our EDMS. Paperless operations of HR and Finance processes.</t>
  </si>
  <si>
    <t>Intranet is integrated with our Electronic Document Management strategy, digital workflow tools and approach to project management.</t>
  </si>
  <si>
    <t>Outsourced and cloud-based as far as practically possible, with business continuity for all hosted services.</t>
  </si>
  <si>
    <r>
      <rPr>
        <b/>
        <sz val="16"/>
        <color theme="0"/>
        <rFont val="Calibri"/>
        <family val="2"/>
        <scheme val="minor"/>
      </rPr>
      <t xml:space="preserve">  </t>
    </r>
    <r>
      <rPr>
        <b/>
        <sz val="22"/>
        <color theme="0"/>
        <rFont val="Calibri"/>
        <family val="2"/>
        <scheme val="minor"/>
      </rPr>
      <t>TUC Digital Healthcheck ‒ Union Self-Assessment</t>
    </r>
    <r>
      <rPr>
        <b/>
        <sz val="16"/>
        <color theme="0"/>
        <rFont val="Calibri"/>
        <family val="2"/>
        <scheme val="minor"/>
      </rPr>
      <t xml:space="preserve">  </t>
    </r>
    <r>
      <rPr>
        <b/>
        <sz val="12"/>
        <color theme="0"/>
        <rFont val="Calibri"/>
        <family val="2"/>
        <scheme val="minor"/>
      </rPr>
      <t xml:space="preserve"> Version release: 3.02 | April 2020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</si>
</sst>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
  </numFmts>
  <fonts count="19" x14ac:knownFonts="1">
    <font>
      <sz val="11"/>
      <color theme="1"/>
      <name val="Calibri"/>
      <family val="2"/>
      <scheme val="minor"/>
    </font>
    <font>
      <sz val="11"/>
      <color theme="1"/>
      <name val="Calibri"/>
      <family val="2"/>
      <scheme val="minor"/>
    </font>
    <font>
      <b/>
      <sz val="14"/>
      <color theme="1"/>
      <name val="Calibri"/>
      <family val="2"/>
      <scheme val="minor"/>
    </font>
    <font>
      <b/>
      <sz val="20"/>
      <color theme="1"/>
      <name val="Calibri"/>
      <family val="2"/>
      <scheme val="minor"/>
    </font>
    <font>
      <b/>
      <sz val="11"/>
      <color theme="1"/>
      <name val="Calibri"/>
      <family val="2"/>
      <scheme val="minor"/>
    </font>
    <font>
      <u/>
      <sz val="11"/>
      <color theme="10"/>
      <name val="Calibri"/>
      <family val="2"/>
      <scheme val="minor"/>
    </font>
    <font>
      <b/>
      <sz val="11"/>
      <color theme="0"/>
      <name val="Calibri"/>
      <family val="2"/>
      <scheme val="minor"/>
    </font>
    <font>
      <b/>
      <sz val="16"/>
      <color theme="0"/>
      <name val="Calibri"/>
      <family val="2"/>
      <scheme val="minor"/>
    </font>
    <font>
      <b/>
      <sz val="12"/>
      <color theme="0"/>
      <name val="Calibri"/>
      <family val="2"/>
      <scheme val="minor"/>
    </font>
    <font>
      <b/>
      <sz val="22"/>
      <color theme="0"/>
      <name val="Calibri"/>
      <family val="2"/>
      <scheme val="minor"/>
    </font>
    <font>
      <sz val="14"/>
      <color theme="1"/>
      <name val="Calibri"/>
      <family val="2"/>
      <scheme val="minor"/>
    </font>
    <font>
      <b/>
      <u/>
      <sz val="16"/>
      <color theme="10"/>
      <name val="Calibri"/>
      <family val="2"/>
      <scheme val="minor"/>
    </font>
    <font>
      <b/>
      <sz val="18"/>
      <color theme="1"/>
      <name val="Calibri"/>
      <family val="2"/>
      <scheme val="minor"/>
    </font>
    <font>
      <sz val="18"/>
      <color theme="1"/>
      <name val="Calibri"/>
      <family val="2"/>
      <scheme val="minor"/>
    </font>
    <font>
      <sz val="11"/>
      <color rgb="FFC00000"/>
      <name val="Calibri"/>
      <family val="2"/>
      <scheme val="minor"/>
    </font>
    <font>
      <sz val="12"/>
      <color theme="1"/>
      <name val="Calibri"/>
      <family val="2"/>
      <scheme val="minor"/>
    </font>
    <font>
      <b/>
      <sz val="12"/>
      <color theme="1"/>
      <name val="Calibri"/>
      <family val="2"/>
      <scheme val="minor"/>
    </font>
    <font>
      <sz val="8"/>
      <color rgb="FF000000"/>
      <name val="Segoe UI"/>
      <family val="2"/>
    </font>
    <font>
      <sz val="11"/>
      <color theme="0"/>
      <name val="Calibri"/>
      <family val="2"/>
      <scheme val="minor"/>
    </font>
  </fonts>
  <fills count="26">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
      <patternFill patternType="solid">
        <fgColor theme="5" tint="0.79998168889431442"/>
        <bgColor indexed="64"/>
      </patternFill>
    </fill>
    <fill>
      <patternFill patternType="solid">
        <fgColor theme="2" tint="-0.24994659260841701"/>
        <bgColor indexed="64"/>
      </patternFill>
    </fill>
    <fill>
      <patternFill patternType="solid">
        <fgColor rgb="FF82BBC8"/>
        <bgColor indexed="64"/>
      </patternFill>
    </fill>
    <fill>
      <patternFill patternType="solid">
        <fgColor rgb="FFB1D5DD"/>
        <bgColor indexed="64"/>
      </patternFill>
    </fill>
    <fill>
      <patternFill patternType="solid">
        <fgColor rgb="FFC6E5EC"/>
        <bgColor indexed="64"/>
      </patternFill>
    </fill>
    <fill>
      <patternFill patternType="solid">
        <fgColor theme="4" tint="0.59996337778862885"/>
        <bgColor indexed="64"/>
      </patternFill>
    </fill>
    <fill>
      <patternFill patternType="solid">
        <fgColor rgb="FFA7BFDD"/>
        <bgColor indexed="64"/>
      </patternFill>
    </fill>
    <fill>
      <patternFill patternType="solid">
        <fgColor rgb="FF7DA1CD"/>
        <bgColor indexed="64"/>
      </patternFill>
    </fill>
    <fill>
      <patternFill patternType="solid">
        <fgColor theme="7" tint="0.39994506668294322"/>
        <bgColor indexed="64"/>
      </patternFill>
    </fill>
    <fill>
      <patternFill patternType="solid">
        <fgColor theme="2"/>
        <bgColor indexed="64"/>
      </patternFill>
    </fill>
    <fill>
      <patternFill patternType="solid">
        <fgColor rgb="FFB0CA7C"/>
        <bgColor indexed="64"/>
      </patternFill>
    </fill>
    <fill>
      <patternFill patternType="solid">
        <fgColor rgb="FFE8C0BE"/>
        <bgColor indexed="64"/>
      </patternFill>
    </fill>
    <fill>
      <patternFill patternType="solid">
        <fgColor rgb="FFDFDCC7"/>
        <bgColor indexed="64"/>
      </patternFill>
    </fill>
    <fill>
      <patternFill patternType="solid">
        <fgColor rgb="FFD6E2BC"/>
        <bgColor indexed="64"/>
      </patternFill>
    </fill>
    <fill>
      <patternFill patternType="solid">
        <fgColor rgb="FFD2CAE0"/>
        <bgColor indexed="64"/>
      </patternFill>
    </fill>
    <fill>
      <patternFill patternType="solid">
        <fgColor rgb="FFD48482"/>
        <bgColor indexed="64"/>
      </patternFill>
    </fill>
    <fill>
      <patternFill patternType="solid">
        <fgColor rgb="FFFFC000"/>
        <bgColor indexed="64"/>
      </patternFill>
    </fill>
    <fill>
      <patternFill patternType="solid">
        <fgColor theme="0"/>
        <bgColor indexed="64"/>
      </patternFill>
    </fill>
    <fill>
      <patternFill patternType="solid">
        <fgColor theme="1" tint="4.9989318521683403E-2"/>
        <bgColor indexed="64"/>
      </patternFill>
    </fill>
    <fill>
      <patternFill patternType="solid">
        <fgColor rgb="FFB984A8"/>
        <bgColor indexed="64"/>
      </patternFill>
    </fill>
    <fill>
      <patternFill patternType="solid">
        <fgColor rgb="FFC599B6"/>
        <bgColor indexed="64"/>
      </patternFill>
    </fill>
    <fill>
      <patternFill patternType="solid">
        <fgColor rgb="FFD0ADC5"/>
        <bgColor indexed="64"/>
      </patternFill>
    </fill>
  </fills>
  <borders count="24">
    <border>
      <left/>
      <right/>
      <top/>
      <bottom/>
      <diagonal/>
    </border>
    <border>
      <left/>
      <right style="thin">
        <color indexed="64"/>
      </right>
      <top/>
      <bottom/>
      <diagonal/>
    </border>
    <border>
      <left style="thin">
        <color indexed="64"/>
      </left>
      <right/>
      <top/>
      <bottom/>
      <diagonal/>
    </border>
    <border>
      <left style="thin">
        <color indexed="64"/>
      </left>
      <right style="thin">
        <color indexed="64"/>
      </right>
      <top/>
      <bottom/>
      <diagonal/>
    </border>
    <border>
      <left/>
      <right/>
      <top/>
      <bottom style="medium">
        <color indexed="64"/>
      </bottom>
      <diagonal/>
    </border>
    <border>
      <left/>
      <right style="medium">
        <color indexed="64"/>
      </right>
      <top/>
      <bottom style="medium">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diagonal/>
    </border>
    <border>
      <left style="thin">
        <color indexed="64"/>
      </left>
      <right style="medium">
        <color indexed="64"/>
      </right>
      <top/>
      <bottom/>
      <diagonal/>
    </border>
    <border>
      <left style="thin">
        <color indexed="64"/>
      </left>
      <right/>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bottom style="thin">
        <color auto="1"/>
      </bottom>
      <diagonal/>
    </border>
  </borders>
  <cellStyleXfs count="3">
    <xf numFmtId="0" fontId="0" fillId="0" borderId="0"/>
    <xf numFmtId="9" fontId="1" fillId="0" borderId="0" applyFont="0" applyFill="0" applyBorder="0" applyAlignment="0" applyProtection="0"/>
    <xf numFmtId="0" fontId="5" fillId="0" borderId="0" applyNumberFormat="0" applyFill="0" applyBorder="0" applyAlignment="0" applyProtection="0"/>
  </cellStyleXfs>
  <cellXfs count="171">
    <xf numFmtId="0" fontId="0" fillId="0" borderId="0" xfId="0"/>
    <xf numFmtId="0" fontId="0" fillId="0" borderId="0" xfId="0" applyAlignment="1">
      <alignment wrapText="1"/>
    </xf>
    <xf numFmtId="0" fontId="0" fillId="0" borderId="0" xfId="0" applyAlignment="1">
      <alignment vertical="top" wrapText="1"/>
    </xf>
    <xf numFmtId="0" fontId="0" fillId="0" borderId="0" xfId="0" applyBorder="1" applyAlignment="1">
      <alignment vertical="top" wrapText="1"/>
    </xf>
    <xf numFmtId="9" fontId="0" fillId="0" borderId="0" xfId="1" applyFont="1"/>
    <xf numFmtId="0" fontId="0" fillId="0" borderId="1" xfId="0" applyBorder="1" applyAlignment="1">
      <alignment horizontal="center" vertical="top" wrapText="1"/>
    </xf>
    <xf numFmtId="0" fontId="4" fillId="0" borderId="3" xfId="0" applyFont="1" applyBorder="1" applyAlignment="1">
      <alignment horizontal="right" vertical="top"/>
    </xf>
    <xf numFmtId="0" fontId="4" fillId="0" borderId="0" xfId="0" applyFont="1" applyAlignment="1">
      <alignment horizontal="left" vertical="top"/>
    </xf>
    <xf numFmtId="0" fontId="4" fillId="0" borderId="3" xfId="0" applyFont="1" applyBorder="1" applyAlignment="1">
      <alignment horizontal="left" vertical="top" indent="1"/>
    </xf>
    <xf numFmtId="0" fontId="0" fillId="0" borderId="3" xfId="0" applyBorder="1" applyAlignment="1">
      <alignment horizontal="left" vertical="top" wrapText="1" indent="1"/>
    </xf>
    <xf numFmtId="0" fontId="0" fillId="13" borderId="3" xfId="0" applyFill="1" applyBorder="1" applyAlignment="1">
      <alignment horizontal="left" vertical="top" wrapText="1" indent="1"/>
    </xf>
    <xf numFmtId="0" fontId="0" fillId="4" borderId="3" xfId="0" applyFill="1" applyBorder="1" applyAlignment="1">
      <alignment horizontal="left" vertical="top" wrapText="1" indent="1"/>
    </xf>
    <xf numFmtId="0" fontId="0" fillId="3" borderId="3" xfId="0" applyFill="1" applyBorder="1" applyAlignment="1">
      <alignment horizontal="left" vertical="top" wrapText="1" indent="1"/>
    </xf>
    <xf numFmtId="0" fontId="0" fillId="7" borderId="3" xfId="0" applyFill="1" applyBorder="1" applyAlignment="1">
      <alignment horizontal="left" vertical="top" wrapText="1" indent="1"/>
    </xf>
    <xf numFmtId="0" fontId="0" fillId="8" borderId="3" xfId="0" applyFill="1" applyBorder="1" applyAlignment="1">
      <alignment horizontal="left" vertical="top" wrapText="1" indent="1"/>
    </xf>
    <xf numFmtId="0" fontId="0" fillId="0" borderId="2" xfId="0" applyBorder="1" applyAlignment="1">
      <alignment vertical="top" wrapText="1"/>
    </xf>
    <xf numFmtId="0" fontId="0" fillId="10" borderId="3" xfId="0" applyFill="1" applyBorder="1" applyAlignment="1">
      <alignment horizontal="left" vertical="top" wrapText="1" indent="1"/>
    </xf>
    <xf numFmtId="0" fontId="0" fillId="9" borderId="3" xfId="0" applyFill="1" applyBorder="1" applyAlignment="1">
      <alignment horizontal="left" vertical="top" wrapText="1" indent="1"/>
    </xf>
    <xf numFmtId="0" fontId="0" fillId="15" borderId="3" xfId="0" applyFill="1" applyBorder="1" applyAlignment="1">
      <alignment horizontal="left" vertical="top" wrapText="1" indent="1"/>
    </xf>
    <xf numFmtId="0" fontId="0" fillId="16" borderId="3" xfId="0" applyFill="1" applyBorder="1" applyAlignment="1">
      <alignment horizontal="left" vertical="top" wrapText="1" indent="1"/>
    </xf>
    <xf numFmtId="0" fontId="0" fillId="17" borderId="3" xfId="0" applyFill="1" applyBorder="1" applyAlignment="1">
      <alignment horizontal="left" vertical="top" wrapText="1" indent="1"/>
    </xf>
    <xf numFmtId="0" fontId="0" fillId="0" borderId="0" xfId="0" applyAlignment="1"/>
    <xf numFmtId="0" fontId="4" fillId="0" borderId="2" xfId="0" applyFont="1" applyBorder="1" applyAlignment="1">
      <alignment horizontal="right" vertical="top"/>
    </xf>
    <xf numFmtId="0" fontId="4" fillId="0" borderId="2" xfId="0" applyFont="1" applyBorder="1" applyAlignment="1">
      <alignment horizontal="left" vertical="top" indent="1"/>
    </xf>
    <xf numFmtId="0" fontId="4" fillId="0" borderId="0" xfId="0" applyFont="1" applyBorder="1" applyAlignment="1">
      <alignment horizontal="right" vertical="top"/>
    </xf>
    <xf numFmtId="0" fontId="2" fillId="7" borderId="14" xfId="0" applyFont="1" applyFill="1" applyBorder="1" applyAlignment="1">
      <alignment horizontal="right" vertical="top" wrapText="1" indent="1"/>
    </xf>
    <xf numFmtId="0" fontId="0" fillId="7" borderId="15" xfId="0" applyFill="1" applyBorder="1" applyAlignment="1">
      <alignment horizontal="left" vertical="top" wrapText="1" indent="1"/>
    </xf>
    <xf numFmtId="0" fontId="2" fillId="8" borderId="14" xfId="0" applyFont="1" applyFill="1" applyBorder="1" applyAlignment="1">
      <alignment horizontal="right" vertical="top" wrapText="1" indent="1"/>
    </xf>
    <xf numFmtId="0" fontId="0" fillId="8" borderId="15" xfId="0" applyFill="1" applyBorder="1" applyAlignment="1">
      <alignment horizontal="left" vertical="top" wrapText="1" indent="1"/>
    </xf>
    <xf numFmtId="0" fontId="0" fillId="0" borderId="16" xfId="0" applyBorder="1" applyAlignment="1">
      <alignment vertical="top" wrapText="1"/>
    </xf>
    <xf numFmtId="0" fontId="0" fillId="0" borderId="4" xfId="0" applyBorder="1" applyAlignment="1">
      <alignment vertical="top" wrapText="1"/>
    </xf>
    <xf numFmtId="0" fontId="0" fillId="0" borderId="5" xfId="0" applyBorder="1" applyAlignment="1">
      <alignment horizontal="center" vertical="top" wrapText="1"/>
    </xf>
    <xf numFmtId="0" fontId="0" fillId="10" borderId="15" xfId="0" applyFill="1" applyBorder="1" applyAlignment="1">
      <alignment horizontal="left" vertical="top" wrapText="1" indent="1"/>
    </xf>
    <xf numFmtId="0" fontId="0" fillId="9" borderId="15" xfId="0" applyFill="1" applyBorder="1" applyAlignment="1">
      <alignment horizontal="left" vertical="top" wrapText="1" indent="1"/>
    </xf>
    <xf numFmtId="0" fontId="0" fillId="10" borderId="18" xfId="0" applyFill="1" applyBorder="1" applyAlignment="1">
      <alignment horizontal="left" vertical="top" wrapText="1" indent="1"/>
    </xf>
    <xf numFmtId="0" fontId="0" fillId="10" borderId="19" xfId="0" applyFill="1" applyBorder="1" applyAlignment="1">
      <alignment horizontal="left" vertical="top" wrapText="1" indent="1"/>
    </xf>
    <xf numFmtId="0" fontId="12" fillId="6" borderId="20" xfId="0" applyFont="1" applyFill="1" applyBorder="1" applyAlignment="1">
      <alignment horizontal="left" vertical="center" wrapText="1" indent="1"/>
    </xf>
    <xf numFmtId="0" fontId="2" fillId="6" borderId="21" xfId="0" applyFont="1" applyFill="1" applyBorder="1" applyAlignment="1">
      <alignment horizontal="left" vertical="center" wrapText="1" indent="1"/>
    </xf>
    <xf numFmtId="0" fontId="2" fillId="6" borderId="22" xfId="0" applyFont="1" applyFill="1" applyBorder="1" applyAlignment="1">
      <alignment horizontal="left" vertical="center" wrapText="1" indent="1"/>
    </xf>
    <xf numFmtId="0" fontId="12" fillId="11" borderId="8" xfId="0" applyFont="1" applyFill="1" applyBorder="1" applyAlignment="1">
      <alignment horizontal="left" vertical="center" wrapText="1" indent="1"/>
    </xf>
    <xf numFmtId="0" fontId="2" fillId="11" borderId="21" xfId="0" applyFont="1" applyFill="1" applyBorder="1" applyAlignment="1">
      <alignment horizontal="left" vertical="center" wrapText="1" indent="1"/>
    </xf>
    <xf numFmtId="0" fontId="2" fillId="11" borderId="22" xfId="0" applyFont="1" applyFill="1" applyBorder="1" applyAlignment="1">
      <alignment horizontal="left" vertical="center" wrapText="1" indent="1"/>
    </xf>
    <xf numFmtId="0" fontId="12" fillId="19" borderId="8" xfId="0" applyFont="1" applyFill="1" applyBorder="1" applyAlignment="1">
      <alignment horizontal="left" vertical="center" wrapText="1" indent="1"/>
    </xf>
    <xf numFmtId="0" fontId="2" fillId="19" borderId="21" xfId="0" applyFont="1" applyFill="1" applyBorder="1" applyAlignment="1">
      <alignment horizontal="left" vertical="center" wrapText="1" indent="1"/>
    </xf>
    <xf numFmtId="0" fontId="2" fillId="19" borderId="22" xfId="0" applyFont="1" applyFill="1" applyBorder="1" applyAlignment="1">
      <alignment horizontal="left" vertical="center" wrapText="1" indent="1"/>
    </xf>
    <xf numFmtId="0" fontId="0" fillId="15" borderId="15" xfId="0" applyFill="1" applyBorder="1" applyAlignment="1">
      <alignment horizontal="left" vertical="top" wrapText="1" indent="1"/>
    </xf>
    <xf numFmtId="0" fontId="0" fillId="4" borderId="15" xfId="0" applyFill="1" applyBorder="1" applyAlignment="1">
      <alignment horizontal="left" vertical="top" wrapText="1" indent="1"/>
    </xf>
    <xf numFmtId="0" fontId="12" fillId="5" borderId="8" xfId="0" applyFont="1" applyFill="1" applyBorder="1" applyAlignment="1">
      <alignment horizontal="left" vertical="center" wrapText="1" indent="1"/>
    </xf>
    <xf numFmtId="0" fontId="2" fillId="5" borderId="21" xfId="0" applyFont="1" applyFill="1" applyBorder="1" applyAlignment="1">
      <alignment horizontal="left" vertical="center" wrapText="1" indent="1"/>
    </xf>
    <xf numFmtId="0" fontId="2" fillId="5" borderId="22" xfId="0" applyFont="1" applyFill="1" applyBorder="1" applyAlignment="1">
      <alignment horizontal="left" vertical="center" wrapText="1" indent="1"/>
    </xf>
    <xf numFmtId="0" fontId="0" fillId="16" borderId="15" xfId="0" applyFill="1" applyBorder="1" applyAlignment="1">
      <alignment horizontal="left" vertical="top" wrapText="1" indent="1"/>
    </xf>
    <xf numFmtId="0" fontId="0" fillId="13" borderId="15" xfId="0" applyFill="1" applyBorder="1" applyAlignment="1">
      <alignment horizontal="left" vertical="top" wrapText="1" indent="1"/>
    </xf>
    <xf numFmtId="0" fontId="13" fillId="12" borderId="8" xfId="0" applyFont="1" applyFill="1" applyBorder="1" applyAlignment="1">
      <alignment horizontal="left" vertical="center" wrapText="1" indent="1"/>
    </xf>
    <xf numFmtId="0" fontId="10" fillId="12" borderId="21" xfId="0" applyFont="1" applyFill="1" applyBorder="1" applyAlignment="1">
      <alignment horizontal="left" vertical="center" wrapText="1" indent="1"/>
    </xf>
    <xf numFmtId="0" fontId="10" fillId="12" borderId="22" xfId="0" applyFont="1" applyFill="1" applyBorder="1" applyAlignment="1">
      <alignment horizontal="left" vertical="center" wrapText="1" indent="1"/>
    </xf>
    <xf numFmtId="0" fontId="0" fillId="18" borderId="3" xfId="0" applyFont="1" applyFill="1" applyBorder="1" applyAlignment="1">
      <alignment horizontal="left" vertical="top" wrapText="1" indent="1"/>
    </xf>
    <xf numFmtId="0" fontId="0" fillId="2" borderId="3" xfId="0" applyFont="1" applyFill="1" applyBorder="1" applyAlignment="1">
      <alignment horizontal="left" vertical="top" wrapText="1" indent="1"/>
    </xf>
    <xf numFmtId="0" fontId="0" fillId="18" borderId="15" xfId="0" applyFont="1" applyFill="1" applyBorder="1" applyAlignment="1">
      <alignment horizontal="left" vertical="top" wrapText="1" indent="1"/>
    </xf>
    <xf numFmtId="0" fontId="0" fillId="2" borderId="15" xfId="0" applyFont="1" applyFill="1" applyBorder="1" applyAlignment="1">
      <alignment horizontal="left" vertical="top" wrapText="1" indent="1"/>
    </xf>
    <xf numFmtId="0" fontId="0" fillId="17" borderId="15" xfId="0" applyFill="1" applyBorder="1" applyAlignment="1">
      <alignment horizontal="left" vertical="top" wrapText="1" indent="1"/>
    </xf>
    <xf numFmtId="0" fontId="0" fillId="3" borderId="15" xfId="0" applyFill="1" applyBorder="1" applyAlignment="1">
      <alignment horizontal="left" vertical="top" wrapText="1" indent="1"/>
    </xf>
    <xf numFmtId="0" fontId="0" fillId="17" borderId="18" xfId="0" applyFill="1" applyBorder="1" applyAlignment="1">
      <alignment horizontal="left" vertical="top" wrapText="1" indent="1"/>
    </xf>
    <xf numFmtId="0" fontId="0" fillId="17" borderId="19" xfId="0" applyFill="1" applyBorder="1" applyAlignment="1">
      <alignment horizontal="left" vertical="top" wrapText="1" indent="1"/>
    </xf>
    <xf numFmtId="0" fontId="12" fillId="14" borderId="8" xfId="0" applyFont="1" applyFill="1" applyBorder="1" applyAlignment="1">
      <alignment horizontal="left" vertical="center" wrapText="1" indent="1"/>
    </xf>
    <xf numFmtId="0" fontId="2" fillId="14" borderId="21" xfId="0" applyFont="1" applyFill="1" applyBorder="1" applyAlignment="1">
      <alignment horizontal="left" vertical="center" wrapText="1" indent="1"/>
    </xf>
    <xf numFmtId="0" fontId="2" fillId="14" borderId="22" xfId="0" applyFont="1" applyFill="1" applyBorder="1" applyAlignment="1">
      <alignment horizontal="left" vertical="center" wrapText="1" indent="1"/>
    </xf>
    <xf numFmtId="0" fontId="2" fillId="10" borderId="14" xfId="0" applyFont="1" applyFill="1" applyBorder="1" applyAlignment="1">
      <alignment horizontal="right" vertical="top" indent="1"/>
    </xf>
    <xf numFmtId="0" fontId="2" fillId="9" borderId="14" xfId="0" applyFont="1" applyFill="1" applyBorder="1" applyAlignment="1">
      <alignment horizontal="right" vertical="top" wrapText="1" indent="1"/>
    </xf>
    <xf numFmtId="0" fontId="2" fillId="9" borderId="14" xfId="0" applyFont="1" applyFill="1" applyBorder="1" applyAlignment="1">
      <alignment horizontal="right" vertical="top" indent="1"/>
    </xf>
    <xf numFmtId="0" fontId="2" fillId="10" borderId="17" xfId="0" applyFont="1" applyFill="1" applyBorder="1" applyAlignment="1">
      <alignment horizontal="right" vertical="top" indent="1"/>
    </xf>
    <xf numFmtId="0" fontId="2" fillId="15" borderId="14" xfId="0" applyFont="1" applyFill="1" applyBorder="1" applyAlignment="1">
      <alignment horizontal="right" vertical="top" indent="1"/>
    </xf>
    <xf numFmtId="0" fontId="2" fillId="4" borderId="14" xfId="0" applyFont="1" applyFill="1" applyBorder="1" applyAlignment="1">
      <alignment horizontal="right" vertical="top" indent="1"/>
    </xf>
    <xf numFmtId="0" fontId="2" fillId="16" borderId="14" xfId="0" applyFont="1" applyFill="1" applyBorder="1" applyAlignment="1">
      <alignment horizontal="right" vertical="top" indent="1"/>
    </xf>
    <xf numFmtId="0" fontId="2" fillId="13" borderId="14" xfId="0" applyFont="1" applyFill="1" applyBorder="1" applyAlignment="1">
      <alignment horizontal="right" vertical="top" indent="1"/>
    </xf>
    <xf numFmtId="0" fontId="2" fillId="18" borderId="14" xfId="0" applyFont="1" applyFill="1" applyBorder="1" applyAlignment="1">
      <alignment horizontal="right" vertical="top" indent="1"/>
    </xf>
    <xf numFmtId="0" fontId="2" fillId="2" borderId="14" xfId="0" applyFont="1" applyFill="1" applyBorder="1" applyAlignment="1">
      <alignment horizontal="right" vertical="top" indent="1"/>
    </xf>
    <xf numFmtId="0" fontId="2" fillId="17" borderId="14" xfId="0" applyFont="1" applyFill="1" applyBorder="1" applyAlignment="1">
      <alignment horizontal="right" vertical="top" indent="1"/>
    </xf>
    <xf numFmtId="0" fontId="2" fillId="3" borderId="14" xfId="0" applyFont="1" applyFill="1" applyBorder="1" applyAlignment="1">
      <alignment horizontal="right" vertical="top" indent="1"/>
    </xf>
    <xf numFmtId="0" fontId="2" fillId="17" borderId="17" xfId="0" applyFont="1" applyFill="1" applyBorder="1" applyAlignment="1">
      <alignment horizontal="right" vertical="top" wrapText="1" indent="1"/>
    </xf>
    <xf numFmtId="0" fontId="2" fillId="16" borderId="11" xfId="0" applyFont="1" applyFill="1" applyBorder="1" applyAlignment="1">
      <alignment horizontal="right" vertical="top" indent="1"/>
    </xf>
    <xf numFmtId="0" fontId="0" fillId="16" borderId="12" xfId="0" applyFill="1" applyBorder="1" applyAlignment="1">
      <alignment horizontal="left" vertical="top" wrapText="1" indent="1"/>
    </xf>
    <xf numFmtId="0" fontId="0" fillId="16" borderId="13" xfId="0" applyFill="1" applyBorder="1" applyAlignment="1">
      <alignment horizontal="left" vertical="top" wrapText="1" indent="1"/>
    </xf>
    <xf numFmtId="0" fontId="4" fillId="0" borderId="0" xfId="0" applyFont="1"/>
    <xf numFmtId="0" fontId="4" fillId="21" borderId="0" xfId="0" applyFont="1" applyFill="1"/>
    <xf numFmtId="0" fontId="0" fillId="21" borderId="0" xfId="0" applyFill="1"/>
    <xf numFmtId="0" fontId="0" fillId="0" borderId="0" xfId="0" applyAlignment="1">
      <alignment horizontal="center"/>
    </xf>
    <xf numFmtId="0" fontId="0" fillId="0" borderId="0" xfId="0" applyAlignment="1">
      <alignment horizontal="center"/>
    </xf>
    <xf numFmtId="0" fontId="0" fillId="0" borderId="0" xfId="0"/>
    <xf numFmtId="0" fontId="0" fillId="0" borderId="0" xfId="0" applyAlignment="1">
      <alignment horizontal="center"/>
    </xf>
    <xf numFmtId="0" fontId="0" fillId="0" borderId="0" xfId="0"/>
    <xf numFmtId="0" fontId="0" fillId="0" borderId="0" xfId="0" applyBorder="1" applyAlignment="1">
      <alignment horizontal="center"/>
    </xf>
    <xf numFmtId="0" fontId="0" fillId="0" borderId="0" xfId="0" applyBorder="1"/>
    <xf numFmtId="0" fontId="2" fillId="15" borderId="14" xfId="0" applyFont="1" applyFill="1" applyBorder="1" applyAlignment="1">
      <alignment horizontal="right" vertical="top" wrapText="1" indent="1"/>
    </xf>
    <xf numFmtId="0" fontId="4" fillId="11" borderId="0" xfId="0" applyFont="1" applyFill="1" applyBorder="1" applyAlignment="1">
      <alignment horizontal="left" vertical="center" wrapText="1" indent="1"/>
    </xf>
    <xf numFmtId="0" fontId="4" fillId="6" borderId="0" xfId="0" applyFont="1" applyFill="1" applyBorder="1" applyAlignment="1">
      <alignment horizontal="left" vertical="center" wrapText="1" indent="1"/>
    </xf>
    <xf numFmtId="0" fontId="4" fillId="19" borderId="0" xfId="0" applyFont="1" applyFill="1" applyBorder="1" applyAlignment="1">
      <alignment horizontal="left" vertical="center" wrapText="1" indent="1"/>
    </xf>
    <xf numFmtId="0" fontId="4" fillId="5" borderId="0" xfId="0" applyFont="1" applyFill="1" applyBorder="1" applyAlignment="1">
      <alignment horizontal="left" vertical="center" wrapText="1" indent="1"/>
    </xf>
    <xf numFmtId="0" fontId="0" fillId="12" borderId="0" xfId="0" applyFont="1" applyFill="1" applyBorder="1" applyAlignment="1">
      <alignment horizontal="left" vertical="center" wrapText="1" indent="1"/>
    </xf>
    <xf numFmtId="0" fontId="4" fillId="14" borderId="0" xfId="0" applyFont="1" applyFill="1" applyBorder="1" applyAlignment="1">
      <alignment horizontal="left" vertical="center" wrapText="1" indent="1"/>
    </xf>
    <xf numFmtId="0" fontId="0" fillId="6" borderId="0" xfId="0" applyFont="1" applyFill="1" applyBorder="1" applyAlignment="1">
      <alignment horizontal="left" vertical="center" wrapText="1" indent="1"/>
    </xf>
    <xf numFmtId="0" fontId="0" fillId="11" borderId="0" xfId="0" applyFont="1" applyFill="1" applyBorder="1" applyAlignment="1">
      <alignment horizontal="left" vertical="center" wrapText="1" indent="1"/>
    </xf>
    <xf numFmtId="0" fontId="0" fillId="19" borderId="0" xfId="0" applyFont="1" applyFill="1" applyBorder="1" applyAlignment="1">
      <alignment horizontal="left" vertical="center" wrapText="1" indent="1"/>
    </xf>
    <xf numFmtId="0" fontId="0" fillId="5" borderId="0" xfId="0" applyFont="1" applyFill="1" applyBorder="1" applyAlignment="1">
      <alignment horizontal="left" vertical="center" wrapText="1" indent="1"/>
    </xf>
    <xf numFmtId="0" fontId="4" fillId="12" borderId="0" xfId="0" applyFont="1" applyFill="1" applyBorder="1" applyAlignment="1">
      <alignment horizontal="left" vertical="center" wrapText="1" indent="1"/>
    </xf>
    <xf numFmtId="0" fontId="0" fillId="14" borderId="0" xfId="0" applyFont="1" applyFill="1" applyBorder="1" applyAlignment="1">
      <alignment horizontal="left" vertical="center" wrapText="1" indent="1"/>
    </xf>
    <xf numFmtId="0" fontId="2" fillId="7" borderId="14" xfId="0" applyFont="1" applyFill="1" applyBorder="1" applyAlignment="1" applyProtection="1">
      <alignment horizontal="right" vertical="top" wrapText="1" indent="1"/>
    </xf>
    <xf numFmtId="0" fontId="0" fillId="7" borderId="3" xfId="0" applyFill="1" applyBorder="1" applyAlignment="1" applyProtection="1">
      <alignment horizontal="left" vertical="top" wrapText="1" indent="1"/>
    </xf>
    <xf numFmtId="0" fontId="0" fillId="7" borderId="15" xfId="0" applyFill="1" applyBorder="1" applyAlignment="1" applyProtection="1">
      <alignment horizontal="left" vertical="top" wrapText="1" indent="1"/>
    </xf>
    <xf numFmtId="0" fontId="2" fillId="8" borderId="14" xfId="0" applyFont="1" applyFill="1" applyBorder="1" applyAlignment="1" applyProtection="1">
      <alignment horizontal="right" vertical="top" wrapText="1" indent="1"/>
    </xf>
    <xf numFmtId="0" fontId="0" fillId="8" borderId="3" xfId="0" applyFill="1" applyBorder="1" applyAlignment="1" applyProtection="1">
      <alignment horizontal="left" vertical="top" wrapText="1" indent="1"/>
    </xf>
    <xf numFmtId="0" fontId="0" fillId="8" borderId="15" xfId="0" applyFill="1" applyBorder="1" applyAlignment="1" applyProtection="1">
      <alignment horizontal="left" vertical="top" wrapText="1" indent="1"/>
    </xf>
    <xf numFmtId="0" fontId="4" fillId="0" borderId="17" xfId="0" applyFont="1" applyBorder="1" applyAlignment="1">
      <alignment horizontal="right" vertical="top"/>
    </xf>
    <xf numFmtId="0" fontId="2" fillId="8" borderId="17" xfId="0" applyFont="1" applyFill="1" applyBorder="1" applyAlignment="1">
      <alignment horizontal="right" vertical="top" wrapText="1" indent="1"/>
    </xf>
    <xf numFmtId="0" fontId="0" fillId="8" borderId="18" xfId="0" applyFill="1" applyBorder="1" applyAlignment="1">
      <alignment horizontal="left" vertical="top" wrapText="1" indent="1"/>
    </xf>
    <xf numFmtId="0" fontId="0" fillId="8" borderId="19" xfId="0" applyFill="1" applyBorder="1" applyAlignment="1">
      <alignment horizontal="left" vertical="top" wrapText="1" indent="1"/>
    </xf>
    <xf numFmtId="0" fontId="0" fillId="0" borderId="0" xfId="0" applyNumberFormat="1"/>
    <xf numFmtId="0" fontId="6" fillId="22" borderId="8" xfId="0" applyFont="1" applyFill="1" applyBorder="1" applyAlignment="1">
      <alignment horizontal="left" vertical="center"/>
    </xf>
    <xf numFmtId="0" fontId="0" fillId="22" borderId="9" xfId="0" applyFill="1" applyBorder="1" applyAlignment="1">
      <alignment horizontal="left" vertical="center"/>
    </xf>
    <xf numFmtId="0" fontId="0" fillId="22" borderId="10" xfId="0" applyFill="1" applyBorder="1" applyAlignment="1">
      <alignment horizontal="left" vertical="center"/>
    </xf>
    <xf numFmtId="0" fontId="12" fillId="23" borderId="8" xfId="0" applyFont="1" applyFill="1" applyBorder="1" applyAlignment="1">
      <alignment horizontal="left" vertical="center" wrapText="1" indent="1"/>
    </xf>
    <xf numFmtId="0" fontId="2" fillId="23" borderId="21" xfId="0" applyFont="1" applyFill="1" applyBorder="1" applyAlignment="1">
      <alignment horizontal="left" vertical="center" wrapText="1" indent="1"/>
    </xf>
    <xf numFmtId="0" fontId="2" fillId="23" borderId="22" xfId="0" applyFont="1" applyFill="1" applyBorder="1" applyAlignment="1">
      <alignment horizontal="left" vertical="center" wrapText="1" indent="1"/>
    </xf>
    <xf numFmtId="0" fontId="2" fillId="24" borderId="14" xfId="0" applyFont="1" applyFill="1" applyBorder="1" applyAlignment="1">
      <alignment horizontal="right" vertical="top" indent="1"/>
    </xf>
    <xf numFmtId="0" fontId="0" fillId="24" borderId="3" xfId="0" applyFill="1" applyBorder="1" applyAlignment="1">
      <alignment horizontal="left" vertical="top" wrapText="1" indent="1"/>
    </xf>
    <xf numFmtId="0" fontId="0" fillId="24" borderId="15" xfId="0" applyFill="1" applyBorder="1" applyAlignment="1">
      <alignment horizontal="left" vertical="top" wrapText="1" indent="1"/>
    </xf>
    <xf numFmtId="0" fontId="2" fillId="24" borderId="17" xfId="0" applyFont="1" applyFill="1" applyBorder="1" applyAlignment="1">
      <alignment horizontal="right" vertical="top" indent="1"/>
    </xf>
    <xf numFmtId="0" fontId="0" fillId="24" borderId="18" xfId="0" applyFill="1" applyBorder="1" applyAlignment="1">
      <alignment horizontal="left" vertical="top" wrapText="1" indent="1"/>
    </xf>
    <xf numFmtId="0" fontId="0" fillId="24" borderId="19" xfId="0" applyFill="1" applyBorder="1" applyAlignment="1">
      <alignment horizontal="left" vertical="top" wrapText="1" indent="1"/>
    </xf>
    <xf numFmtId="0" fontId="2" fillId="25" borderId="14" xfId="0" applyFont="1" applyFill="1" applyBorder="1" applyAlignment="1">
      <alignment horizontal="right" vertical="top" wrapText="1" indent="1"/>
    </xf>
    <xf numFmtId="0" fontId="0" fillId="25" borderId="3" xfId="0" applyFill="1" applyBorder="1" applyAlignment="1">
      <alignment horizontal="left" vertical="top" wrapText="1" indent="1"/>
    </xf>
    <xf numFmtId="0" fontId="0" fillId="25" borderId="15" xfId="0" applyFill="1" applyBorder="1" applyAlignment="1">
      <alignment horizontal="left" vertical="top" wrapText="1" indent="1"/>
    </xf>
    <xf numFmtId="0" fontId="2" fillId="25" borderId="14" xfId="0" applyFont="1" applyFill="1" applyBorder="1" applyAlignment="1">
      <alignment horizontal="right" vertical="top" indent="1"/>
    </xf>
    <xf numFmtId="0" fontId="2" fillId="15" borderId="17" xfId="0" applyFont="1" applyFill="1" applyBorder="1" applyAlignment="1">
      <alignment horizontal="right" vertical="top" indent="1"/>
    </xf>
    <xf numFmtId="0" fontId="0" fillId="15" borderId="18" xfId="0" applyFill="1" applyBorder="1" applyAlignment="1">
      <alignment horizontal="left" vertical="top" wrapText="1" indent="1"/>
    </xf>
    <xf numFmtId="0" fontId="0" fillId="15" borderId="19" xfId="0" applyFill="1" applyBorder="1" applyAlignment="1">
      <alignment horizontal="left" vertical="top" wrapText="1" indent="1"/>
    </xf>
    <xf numFmtId="0" fontId="2" fillId="13" borderId="14" xfId="0" applyFont="1" applyFill="1" applyBorder="1" applyAlignment="1">
      <alignment horizontal="right" vertical="top" wrapText="1" indent="1"/>
    </xf>
    <xf numFmtId="164" fontId="0" fillId="0" borderId="0" xfId="0" applyNumberFormat="1"/>
    <xf numFmtId="164" fontId="0" fillId="0" borderId="0" xfId="1" applyNumberFormat="1" applyFont="1" applyAlignment="1">
      <alignment wrapText="1"/>
    </xf>
    <xf numFmtId="164" fontId="0" fillId="0" borderId="0" xfId="1" applyNumberFormat="1" applyFont="1" applyAlignment="1">
      <alignment vertical="top" wrapText="1"/>
    </xf>
    <xf numFmtId="164" fontId="0" fillId="0" borderId="0" xfId="1" applyNumberFormat="1" applyFont="1"/>
    <xf numFmtId="0" fontId="14" fillId="22" borderId="0" xfId="0" applyFont="1" applyFill="1" applyBorder="1"/>
    <xf numFmtId="0" fontId="0" fillId="22" borderId="0" xfId="0" applyFill="1"/>
    <xf numFmtId="164" fontId="1" fillId="0" borderId="0" xfId="1" applyNumberFormat="1" applyFont="1" applyAlignment="1">
      <alignment horizontal="left" vertical="top"/>
    </xf>
    <xf numFmtId="0" fontId="18" fillId="0" borderId="0" xfId="0" applyNumberFormat="1" applyFont="1" applyAlignment="1">
      <alignment horizontal="left" vertical="top"/>
    </xf>
    <xf numFmtId="0" fontId="18" fillId="0" borderId="0" xfId="0" applyNumberFormat="1" applyFont="1" applyAlignment="1">
      <alignment wrapText="1"/>
    </xf>
    <xf numFmtId="0" fontId="18" fillId="0" borderId="0" xfId="0" applyNumberFormat="1" applyFont="1" applyAlignment="1">
      <alignment vertical="top" wrapText="1"/>
    </xf>
    <xf numFmtId="0" fontId="18" fillId="0" borderId="0" xfId="0" applyNumberFormat="1" applyFont="1"/>
    <xf numFmtId="164" fontId="0" fillId="0" borderId="0" xfId="0" applyNumberFormat="1" applyProtection="1">
      <protection locked="0"/>
    </xf>
    <xf numFmtId="0" fontId="11" fillId="20" borderId="6" xfId="2" applyFont="1" applyFill="1" applyBorder="1" applyAlignment="1">
      <alignment horizontal="center" vertical="center" wrapText="1"/>
    </xf>
    <xf numFmtId="0" fontId="11" fillId="20" borderId="7" xfId="2" applyFont="1" applyFill="1" applyBorder="1" applyAlignment="1">
      <alignment horizontal="center" vertical="center" wrapText="1"/>
    </xf>
    <xf numFmtId="0" fontId="10" fillId="0" borderId="8" xfId="0" applyFont="1" applyFill="1" applyBorder="1" applyAlignment="1">
      <alignment horizontal="left" vertical="center" wrapText="1" readingOrder="1"/>
    </xf>
    <xf numFmtId="0" fontId="10" fillId="0" borderId="9" xfId="0" applyFont="1" applyFill="1" applyBorder="1" applyAlignment="1">
      <alignment horizontal="left" vertical="center" wrapText="1" readingOrder="1"/>
    </xf>
    <xf numFmtId="0" fontId="10" fillId="0" borderId="10" xfId="0" applyFont="1" applyFill="1" applyBorder="1" applyAlignment="1">
      <alignment horizontal="left" vertical="center" wrapText="1" readingOrder="1"/>
    </xf>
    <xf numFmtId="0" fontId="15" fillId="0" borderId="0" xfId="0" applyFont="1" applyAlignment="1">
      <alignment horizontal="left"/>
    </xf>
    <xf numFmtId="0" fontId="15" fillId="0" borderId="23" xfId="0" applyFont="1" applyBorder="1" applyAlignment="1">
      <alignment horizontal="left"/>
    </xf>
    <xf numFmtId="0" fontId="0" fillId="0" borderId="0" xfId="0" applyAlignment="1">
      <alignment horizontal="center"/>
    </xf>
    <xf numFmtId="0" fontId="0" fillId="0" borderId="0" xfId="0" applyBorder="1" applyAlignment="1">
      <alignment horizontal="center"/>
    </xf>
    <xf numFmtId="0" fontId="6" fillId="22" borderId="0" xfId="0" applyFont="1" applyFill="1" applyBorder="1" applyAlignment="1">
      <alignment horizontal="left" vertical="center"/>
    </xf>
    <xf numFmtId="0" fontId="3" fillId="0" borderId="0" xfId="0" applyFont="1" applyAlignment="1">
      <alignment horizontal="left" vertical="top"/>
    </xf>
    <xf numFmtId="0" fontId="15" fillId="0" borderId="0" xfId="0" applyFont="1" applyAlignment="1">
      <alignment horizontal="left" wrapText="1"/>
    </xf>
    <xf numFmtId="0" fontId="3" fillId="0" borderId="0" xfId="0" applyFont="1" applyAlignment="1">
      <alignment horizontal="left"/>
    </xf>
    <xf numFmtId="0" fontId="3" fillId="0" borderId="0" xfId="0" applyFont="1" applyBorder="1" applyAlignment="1">
      <alignment horizontal="left" vertical="top" wrapText="1"/>
    </xf>
    <xf numFmtId="0" fontId="15" fillId="0" borderId="0" xfId="0" applyFont="1" applyBorder="1" applyAlignment="1">
      <alignment horizontal="left" vertical="top" wrapText="1"/>
    </xf>
    <xf numFmtId="0" fontId="3" fillId="0" borderId="0" xfId="0" applyFont="1" applyBorder="1" applyAlignment="1">
      <alignment horizontal="center" vertical="top" wrapText="1"/>
    </xf>
    <xf numFmtId="0" fontId="15" fillId="0" borderId="0" xfId="0" applyFont="1" applyBorder="1" applyAlignment="1">
      <alignment horizontal="center" vertical="top" wrapText="1"/>
    </xf>
    <xf numFmtId="0" fontId="2" fillId="16" borderId="17" xfId="0" applyFont="1" applyFill="1" applyBorder="1" applyAlignment="1">
      <alignment horizontal="right" vertical="top" indent="1"/>
    </xf>
    <xf numFmtId="0" fontId="0" fillId="16" borderId="18" xfId="0" applyFill="1" applyBorder="1" applyAlignment="1">
      <alignment horizontal="left" vertical="top" wrapText="1" indent="1"/>
    </xf>
    <xf numFmtId="0" fontId="0" fillId="16" borderId="19" xfId="0" applyFill="1" applyBorder="1" applyAlignment="1">
      <alignment horizontal="left" vertical="top" wrapText="1" indent="1"/>
    </xf>
    <xf numFmtId="0" fontId="2" fillId="18" borderId="17" xfId="0" applyFont="1" applyFill="1" applyBorder="1" applyAlignment="1">
      <alignment horizontal="right" vertical="top" indent="1"/>
    </xf>
    <xf numFmtId="0" fontId="0" fillId="18" borderId="18" xfId="0" applyFont="1" applyFill="1" applyBorder="1" applyAlignment="1">
      <alignment horizontal="left" vertical="top" wrapText="1" indent="1"/>
    </xf>
    <xf numFmtId="0" fontId="0" fillId="18" borderId="19" xfId="0" applyFont="1" applyFill="1" applyBorder="1" applyAlignment="1">
      <alignment horizontal="left" vertical="top" wrapText="1" indent="1"/>
    </xf>
  </cellXfs>
  <cellStyles count="3">
    <cellStyle name="Hyperlink" xfId="2" builtinId="8"/>
    <cellStyle name="Normal" xfId="0" builtinId="0"/>
    <cellStyle name="Percent" xfId="1" builtinId="5"/>
  </cellStyles>
  <dxfs count="0"/>
  <tableStyles count="0" defaultTableStyle="TableStyleMedium2" defaultPivotStyle="PivotStyleLight16"/>
  <colors>
    <mruColors>
      <color rgb="FFD0ADC5"/>
      <color rgb="FFC599B6"/>
      <color rgb="FFAD7099"/>
      <color rgb="FFB984A8"/>
      <color rgb="FF8B336E"/>
      <color rgb="FFC6E5EC"/>
      <color rgb="FFB1D5DD"/>
      <color rgb="FFFDD0C7"/>
      <color rgb="FFFBD4CD"/>
      <color rgb="FFFFC5C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radarChart>
        <c:radarStyle val="marker"/>
        <c:varyColors val="0"/>
        <c:ser>
          <c:idx val="0"/>
          <c:order val="0"/>
          <c:spPr>
            <a:ln w="31750">
              <a:solidFill>
                <a:srgbClr val="C00000"/>
              </a:solidFill>
            </a:ln>
          </c:spPr>
          <c:marker>
            <c:symbol val="none"/>
          </c:marker>
          <c:cat>
            <c:strRef>
              <c:f>'Survey Questionnaire'!$B$64:$J$64</c:f>
              <c:strCache>
                <c:ptCount val="7"/>
                <c:pt idx="0">
                  <c:v>Strategic Approach</c:v>
                </c:pt>
                <c:pt idx="1">
                  <c:v>Digital in the organisation</c:v>
                </c:pt>
                <c:pt idx="2">
                  <c:v>Membership</c:v>
                </c:pt>
                <c:pt idx="3">
                  <c:v>Communications</c:v>
                </c:pt>
                <c:pt idx="4">
                  <c:v>Web Presence</c:v>
                </c:pt>
                <c:pt idx="5">
                  <c:v>Data </c:v>
                </c:pt>
                <c:pt idx="6">
                  <c:v>IT and Systems</c:v>
                </c:pt>
              </c:strCache>
            </c:strRef>
          </c:cat>
          <c:val>
            <c:numRef>
              <c:f>'Survey Questionnaire'!$B$65:$H$65</c:f>
              <c:numCache>
                <c:formatCode>;;;</c:formatCode>
                <c:ptCount val="7"/>
                <c:pt idx="0">
                  <c:v>0</c:v>
                </c:pt>
                <c:pt idx="1">
                  <c:v>0</c:v>
                </c:pt>
                <c:pt idx="2">
                  <c:v>0</c:v>
                </c:pt>
                <c:pt idx="3">
                  <c:v>0</c:v>
                </c:pt>
                <c:pt idx="4">
                  <c:v>0</c:v>
                </c:pt>
                <c:pt idx="5">
                  <c:v>0</c:v>
                </c:pt>
                <c:pt idx="6">
                  <c:v>0</c:v>
                </c:pt>
              </c:numCache>
            </c:numRef>
          </c:val>
          <c:extLst>
            <c:ext xmlns:c16="http://schemas.microsoft.com/office/drawing/2014/chart" uri="{C3380CC4-5D6E-409C-BE32-E72D297353CC}">
              <c16:uniqueId val="{00000000-AD1B-4E63-A69D-955004333027}"/>
            </c:ext>
          </c:extLst>
        </c:ser>
        <c:dLbls>
          <c:showLegendKey val="0"/>
          <c:showVal val="0"/>
          <c:showCatName val="0"/>
          <c:showSerName val="0"/>
          <c:showPercent val="0"/>
          <c:showBubbleSize val="0"/>
        </c:dLbls>
        <c:axId val="444272976"/>
        <c:axId val="444274152"/>
      </c:radarChart>
      <c:catAx>
        <c:axId val="444272976"/>
        <c:scaling>
          <c:orientation val="minMax"/>
        </c:scaling>
        <c:delete val="0"/>
        <c:axPos val="b"/>
        <c:majorGridlines/>
        <c:numFmt formatCode="General" sourceLinked="0"/>
        <c:majorTickMark val="out"/>
        <c:minorTickMark val="none"/>
        <c:tickLblPos val="nextTo"/>
        <c:crossAx val="444274152"/>
        <c:crosses val="autoZero"/>
        <c:auto val="1"/>
        <c:lblAlgn val="ctr"/>
        <c:lblOffset val="100"/>
        <c:noMultiLvlLbl val="0"/>
      </c:catAx>
      <c:valAx>
        <c:axId val="444274152"/>
        <c:scaling>
          <c:orientation val="minMax"/>
          <c:max val="1"/>
          <c:min val="0"/>
        </c:scaling>
        <c:delete val="0"/>
        <c:axPos val="l"/>
        <c:majorGridlines/>
        <c:numFmt formatCode=";;;" sourceLinked="1"/>
        <c:majorTickMark val="cross"/>
        <c:minorTickMark val="none"/>
        <c:tickLblPos val="nextTo"/>
        <c:txPr>
          <a:bodyPr/>
          <a:lstStyle/>
          <a:p>
            <a:pPr>
              <a:defRPr sz="900" baseline="0"/>
            </a:pPr>
            <a:endParaRPr lang="en-US"/>
          </a:p>
        </c:txPr>
        <c:crossAx val="444272976"/>
        <c:crosses val="autoZero"/>
        <c:crossBetween val="between"/>
      </c:valAx>
      <c:spPr>
        <a:noFill/>
        <a:ln w="25400">
          <a:noFill/>
        </a:ln>
      </c:spPr>
    </c:plotArea>
    <c:plotVisOnly val="1"/>
    <c:dispBlanksAs val="gap"/>
    <c:showDLblsOverMax val="0"/>
  </c:chart>
  <c:txPr>
    <a:bodyPr/>
    <a:lstStyle/>
    <a:p>
      <a:pPr>
        <a:defRPr sz="1200" b="1" baseline="0"/>
      </a:pPr>
      <a:endParaRPr lang="en-US"/>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GB"/>
              <a:t>Strategic Approach</a:t>
            </a:r>
          </a:p>
        </c:rich>
      </c:tx>
      <c:layout>
        <c:manualLayout>
          <c:xMode val="edge"/>
          <c:yMode val="edge"/>
          <c:x val="0.26293503059517265"/>
          <c:y val="5.8306435869070083E-2"/>
        </c:manualLayout>
      </c:layout>
      <c:overlay val="0"/>
    </c:title>
    <c:autoTitleDeleted val="0"/>
    <c:plotArea>
      <c:layout>
        <c:manualLayout>
          <c:layoutTarget val="inner"/>
          <c:xMode val="edge"/>
          <c:yMode val="edge"/>
          <c:x val="0.2956239644163498"/>
          <c:y val="0.26978110236220471"/>
          <c:w val="0.40345785049313171"/>
          <c:h val="0.61688535433070857"/>
        </c:manualLayout>
      </c:layout>
      <c:radarChart>
        <c:radarStyle val="marker"/>
        <c:varyColors val="0"/>
        <c:ser>
          <c:idx val="0"/>
          <c:order val="0"/>
          <c:spPr>
            <a:ln>
              <a:solidFill>
                <a:schemeClr val="accent5"/>
              </a:solidFill>
            </a:ln>
          </c:spPr>
          <c:marker>
            <c:symbol val="none"/>
          </c:marker>
          <c:cat>
            <c:strRef>
              <c:f>'Data Validation'!$A$10:$A$16</c:f>
              <c:strCache>
                <c:ptCount val="7"/>
                <c:pt idx="0">
                  <c:v>Vision</c:v>
                </c:pt>
                <c:pt idx="1">
                  <c:v>Objectives</c:v>
                </c:pt>
                <c:pt idx="2">
                  <c:v>Investment</c:v>
                </c:pt>
                <c:pt idx="3">
                  <c:v>Leadership</c:v>
                </c:pt>
                <c:pt idx="4">
                  <c:v>Governance</c:v>
                </c:pt>
                <c:pt idx="5">
                  <c:v>Partners</c:v>
                </c:pt>
                <c:pt idx="6">
                  <c:v>#REF!</c:v>
                </c:pt>
              </c:strCache>
            </c:strRef>
          </c:cat>
          <c:val>
            <c:numRef>
              <c:f>'Survey Questionnaire'!$I$5:$I$10</c:f>
              <c:numCache>
                <c:formatCode>;;;</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00-6FE9-4556-8A0A-87A170638995}"/>
            </c:ext>
          </c:extLst>
        </c:ser>
        <c:dLbls>
          <c:showLegendKey val="0"/>
          <c:showVal val="0"/>
          <c:showCatName val="0"/>
          <c:showSerName val="0"/>
          <c:showPercent val="0"/>
          <c:showBubbleSize val="0"/>
        </c:dLbls>
        <c:axId val="444273368"/>
        <c:axId val="426018440"/>
      </c:radarChart>
      <c:catAx>
        <c:axId val="444273368"/>
        <c:scaling>
          <c:orientation val="minMax"/>
        </c:scaling>
        <c:delete val="0"/>
        <c:axPos val="b"/>
        <c:majorGridlines/>
        <c:numFmt formatCode="General" sourceLinked="1"/>
        <c:majorTickMark val="out"/>
        <c:minorTickMark val="none"/>
        <c:tickLblPos val="nextTo"/>
        <c:txPr>
          <a:bodyPr/>
          <a:lstStyle/>
          <a:p>
            <a:pPr>
              <a:defRPr b="1"/>
            </a:pPr>
            <a:endParaRPr lang="en-US"/>
          </a:p>
        </c:txPr>
        <c:crossAx val="426018440"/>
        <c:crosses val="autoZero"/>
        <c:auto val="1"/>
        <c:lblAlgn val="ctr"/>
        <c:lblOffset val="100"/>
        <c:noMultiLvlLbl val="0"/>
      </c:catAx>
      <c:valAx>
        <c:axId val="426018440"/>
        <c:scaling>
          <c:orientation val="minMax"/>
          <c:max val="5"/>
          <c:min val="0"/>
        </c:scaling>
        <c:delete val="0"/>
        <c:axPos val="l"/>
        <c:majorGridlines/>
        <c:numFmt formatCode=";;;" sourceLinked="1"/>
        <c:majorTickMark val="out"/>
        <c:minorTickMark val="none"/>
        <c:tickLblPos val="nextTo"/>
        <c:crossAx val="444273368"/>
        <c:crosses val="autoZero"/>
        <c:crossBetween val="between"/>
        <c:majorUnit val="1"/>
        <c:minorUnit val="1"/>
      </c:valAx>
    </c:plotArea>
    <c:plotVisOnly val="1"/>
    <c:dispBlanksAs val="gap"/>
    <c:showDLblsOverMax val="0"/>
  </c:chart>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GB"/>
              <a:t>Digital in the organisation</a:t>
            </a:r>
          </a:p>
        </c:rich>
      </c:tx>
      <c:layout>
        <c:manualLayout>
          <c:xMode val="edge"/>
          <c:yMode val="edge"/>
          <c:x val="0.18173819732910998"/>
          <c:y val="5.8211967303654147E-2"/>
        </c:manualLayout>
      </c:layout>
      <c:overlay val="0"/>
    </c:title>
    <c:autoTitleDeleted val="0"/>
    <c:plotArea>
      <c:layout>
        <c:manualLayout>
          <c:layoutTarget val="inner"/>
          <c:xMode val="edge"/>
          <c:yMode val="edge"/>
          <c:x val="0.31269677025688342"/>
          <c:y val="0.28532400238406896"/>
          <c:w val="0.37460645948623322"/>
          <c:h val="0.49232766435706027"/>
        </c:manualLayout>
      </c:layout>
      <c:radarChart>
        <c:radarStyle val="marker"/>
        <c:varyColors val="0"/>
        <c:ser>
          <c:idx val="0"/>
          <c:order val="0"/>
          <c:spPr>
            <a:ln>
              <a:solidFill>
                <a:schemeClr val="accent1"/>
              </a:solidFill>
            </a:ln>
          </c:spPr>
          <c:marker>
            <c:symbol val="none"/>
          </c:marker>
          <c:cat>
            <c:strRef>
              <c:f>'Data Validation'!$A$21:$A$25</c:f>
              <c:strCache>
                <c:ptCount val="5"/>
                <c:pt idx="0">
                  <c:v>Resources</c:v>
                </c:pt>
                <c:pt idx="1">
                  <c:v>Training</c:v>
                </c:pt>
                <c:pt idx="2">
                  <c:v>Insight/Analytics</c:v>
                </c:pt>
                <c:pt idx="3">
                  <c:v>User Experience</c:v>
                </c:pt>
                <c:pt idx="4">
                  <c:v>Branches</c:v>
                </c:pt>
              </c:strCache>
            </c:strRef>
          </c:cat>
          <c:val>
            <c:numRef>
              <c:f>'Survey Questionnaire'!$I$14:$I$18</c:f>
              <c:numCache>
                <c:formatCode>;;;</c:formatCode>
                <c:ptCount val="5"/>
                <c:pt idx="0">
                  <c:v>0</c:v>
                </c:pt>
                <c:pt idx="1">
                  <c:v>0</c:v>
                </c:pt>
                <c:pt idx="2">
                  <c:v>0</c:v>
                </c:pt>
                <c:pt idx="3">
                  <c:v>0</c:v>
                </c:pt>
                <c:pt idx="4">
                  <c:v>0</c:v>
                </c:pt>
              </c:numCache>
            </c:numRef>
          </c:val>
          <c:extLst>
            <c:ext xmlns:c16="http://schemas.microsoft.com/office/drawing/2014/chart" uri="{C3380CC4-5D6E-409C-BE32-E72D297353CC}">
              <c16:uniqueId val="{00000000-16FA-4842-A0A6-0846208B3885}"/>
            </c:ext>
          </c:extLst>
        </c:ser>
        <c:dLbls>
          <c:showLegendKey val="0"/>
          <c:showVal val="0"/>
          <c:showCatName val="0"/>
          <c:showSerName val="0"/>
          <c:showPercent val="0"/>
          <c:showBubbleSize val="0"/>
        </c:dLbls>
        <c:axId val="426019224"/>
        <c:axId val="426019616"/>
      </c:radarChart>
      <c:catAx>
        <c:axId val="426019224"/>
        <c:scaling>
          <c:orientation val="minMax"/>
        </c:scaling>
        <c:delete val="0"/>
        <c:axPos val="b"/>
        <c:majorGridlines/>
        <c:numFmt formatCode="General" sourceLinked="0"/>
        <c:majorTickMark val="out"/>
        <c:minorTickMark val="none"/>
        <c:tickLblPos val="nextTo"/>
        <c:txPr>
          <a:bodyPr/>
          <a:lstStyle/>
          <a:p>
            <a:pPr>
              <a:defRPr b="1"/>
            </a:pPr>
            <a:endParaRPr lang="en-US"/>
          </a:p>
        </c:txPr>
        <c:crossAx val="426019616"/>
        <c:crosses val="autoZero"/>
        <c:auto val="1"/>
        <c:lblAlgn val="ctr"/>
        <c:lblOffset val="100"/>
        <c:noMultiLvlLbl val="0"/>
      </c:catAx>
      <c:valAx>
        <c:axId val="426019616"/>
        <c:scaling>
          <c:orientation val="minMax"/>
          <c:max val="5"/>
          <c:min val="0"/>
        </c:scaling>
        <c:delete val="0"/>
        <c:axPos val="l"/>
        <c:majorGridlines/>
        <c:numFmt formatCode=";;;" sourceLinked="1"/>
        <c:majorTickMark val="out"/>
        <c:minorTickMark val="none"/>
        <c:tickLblPos val="nextTo"/>
        <c:crossAx val="426019224"/>
        <c:crosses val="autoZero"/>
        <c:crossBetween val="between"/>
        <c:majorUnit val="1"/>
      </c:valAx>
    </c:plotArea>
    <c:plotVisOnly val="1"/>
    <c:dispBlanksAs val="gap"/>
    <c:showDLblsOverMax val="0"/>
  </c:chart>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GB"/>
              <a:t>Membership </a:t>
            </a:r>
          </a:p>
        </c:rich>
      </c:tx>
      <c:layout>
        <c:manualLayout>
          <c:xMode val="edge"/>
          <c:yMode val="edge"/>
          <c:x val="0.33929842519685038"/>
          <c:y val="4.688115392010616E-2"/>
        </c:manualLayout>
      </c:layout>
      <c:overlay val="0"/>
    </c:title>
    <c:autoTitleDeleted val="0"/>
    <c:plotArea>
      <c:layout>
        <c:manualLayout>
          <c:layoutTarget val="inner"/>
          <c:xMode val="edge"/>
          <c:yMode val="edge"/>
          <c:x val="0.30430010585512324"/>
          <c:y val="0.32826166577027843"/>
          <c:w val="0.40531630563739646"/>
          <c:h val="0.51730619191786786"/>
        </c:manualLayout>
      </c:layout>
      <c:radarChart>
        <c:radarStyle val="marker"/>
        <c:varyColors val="0"/>
        <c:ser>
          <c:idx val="0"/>
          <c:order val="0"/>
          <c:spPr>
            <a:ln>
              <a:solidFill>
                <a:schemeClr val="accent2">
                  <a:lumMod val="75000"/>
                </a:schemeClr>
              </a:solidFill>
            </a:ln>
          </c:spPr>
          <c:marker>
            <c:symbol val="none"/>
          </c:marker>
          <c:cat>
            <c:strRef>
              <c:f>'Survey Questionnaire'!$B$22:$B$26</c:f>
              <c:strCache>
                <c:ptCount val="5"/>
                <c:pt idx="0">
                  <c:v>CRM System(s)</c:v>
                </c:pt>
                <c:pt idx="1">
                  <c:v>Supporters and Stakeholders</c:v>
                </c:pt>
                <c:pt idx="2">
                  <c:v>Accuracy</c:v>
                </c:pt>
                <c:pt idx="3">
                  <c:v>Functionality</c:v>
                </c:pt>
                <c:pt idx="4">
                  <c:v>Feedback &amp; Balloting</c:v>
                </c:pt>
              </c:strCache>
            </c:strRef>
          </c:cat>
          <c:val>
            <c:numRef>
              <c:f>'Survey Questionnaire'!$I$22:$I$26</c:f>
              <c:numCache>
                <c:formatCode>;;;</c:formatCode>
                <c:ptCount val="5"/>
                <c:pt idx="0">
                  <c:v>0</c:v>
                </c:pt>
                <c:pt idx="1">
                  <c:v>0</c:v>
                </c:pt>
                <c:pt idx="2">
                  <c:v>0</c:v>
                </c:pt>
                <c:pt idx="3">
                  <c:v>0</c:v>
                </c:pt>
                <c:pt idx="4">
                  <c:v>0</c:v>
                </c:pt>
              </c:numCache>
            </c:numRef>
          </c:val>
          <c:extLst>
            <c:ext xmlns:c16="http://schemas.microsoft.com/office/drawing/2014/chart" uri="{C3380CC4-5D6E-409C-BE32-E72D297353CC}">
              <c16:uniqueId val="{00000000-F214-491F-8BDA-F5BF4ADE5658}"/>
            </c:ext>
          </c:extLst>
        </c:ser>
        <c:dLbls>
          <c:showLegendKey val="0"/>
          <c:showVal val="0"/>
          <c:showCatName val="0"/>
          <c:showSerName val="0"/>
          <c:showPercent val="0"/>
          <c:showBubbleSize val="0"/>
        </c:dLbls>
        <c:axId val="424241672"/>
        <c:axId val="424242064"/>
      </c:radarChart>
      <c:catAx>
        <c:axId val="424241672"/>
        <c:scaling>
          <c:orientation val="minMax"/>
        </c:scaling>
        <c:delete val="0"/>
        <c:axPos val="b"/>
        <c:majorGridlines/>
        <c:numFmt formatCode="General" sourceLinked="0"/>
        <c:majorTickMark val="out"/>
        <c:minorTickMark val="none"/>
        <c:tickLblPos val="nextTo"/>
        <c:txPr>
          <a:bodyPr/>
          <a:lstStyle/>
          <a:p>
            <a:pPr>
              <a:defRPr b="1"/>
            </a:pPr>
            <a:endParaRPr lang="en-US"/>
          </a:p>
        </c:txPr>
        <c:crossAx val="424242064"/>
        <c:crosses val="autoZero"/>
        <c:auto val="1"/>
        <c:lblAlgn val="ctr"/>
        <c:lblOffset val="100"/>
        <c:noMultiLvlLbl val="0"/>
      </c:catAx>
      <c:valAx>
        <c:axId val="424242064"/>
        <c:scaling>
          <c:orientation val="minMax"/>
          <c:max val="5"/>
          <c:min val="0"/>
        </c:scaling>
        <c:delete val="0"/>
        <c:axPos val="l"/>
        <c:majorGridlines/>
        <c:numFmt formatCode=";;;" sourceLinked="1"/>
        <c:majorTickMark val="cross"/>
        <c:minorTickMark val="none"/>
        <c:tickLblPos val="nextTo"/>
        <c:crossAx val="424241672"/>
        <c:crosses val="autoZero"/>
        <c:crossBetween val="between"/>
        <c:majorUnit val="1"/>
      </c:valAx>
    </c:plotArea>
    <c:plotVisOnly val="1"/>
    <c:dispBlanksAs val="gap"/>
    <c:showDLblsOverMax val="0"/>
  </c:chart>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GB"/>
              <a:t>Communications</a:t>
            </a:r>
          </a:p>
        </c:rich>
      </c:tx>
      <c:layout>
        <c:manualLayout>
          <c:xMode val="edge"/>
          <c:yMode val="edge"/>
          <c:x val="0.29582734611453815"/>
          <c:y val="3.1556860477186116E-2"/>
        </c:manualLayout>
      </c:layout>
      <c:overlay val="0"/>
    </c:title>
    <c:autoTitleDeleted val="0"/>
    <c:plotArea>
      <c:layout>
        <c:manualLayout>
          <c:layoutTarget val="inner"/>
          <c:xMode val="edge"/>
          <c:yMode val="edge"/>
          <c:x val="0.26714237664643653"/>
          <c:y val="0.29903702715126712"/>
          <c:w val="0.42593055059592116"/>
          <c:h val="0.48710470513219745"/>
        </c:manualLayout>
      </c:layout>
      <c:radarChart>
        <c:radarStyle val="marker"/>
        <c:varyColors val="0"/>
        <c:ser>
          <c:idx val="0"/>
          <c:order val="0"/>
          <c:spPr>
            <a:ln>
              <a:solidFill>
                <a:schemeClr val="bg2">
                  <a:lumMod val="50000"/>
                </a:schemeClr>
              </a:solidFill>
            </a:ln>
          </c:spPr>
          <c:marker>
            <c:symbol val="none"/>
          </c:marker>
          <c:cat>
            <c:strRef>
              <c:f>'Survey Questionnaire'!$B$29:$B$35</c:f>
              <c:strCache>
                <c:ptCount val="7"/>
                <c:pt idx="0">
                  <c:v>Member/Public Enquiries</c:v>
                </c:pt>
                <c:pt idx="1">
                  <c:v>Email</c:v>
                </c:pt>
                <c:pt idx="2">
                  <c:v>Mobile</c:v>
                </c:pt>
                <c:pt idx="3">
                  <c:v>Campaigning</c:v>
                </c:pt>
                <c:pt idx="4">
                  <c:v>Social Media</c:v>
                </c:pt>
                <c:pt idx="5">
                  <c:v>Video/audio</c:v>
                </c:pt>
                <c:pt idx="6">
                  <c:v>Conferences</c:v>
                </c:pt>
              </c:strCache>
            </c:strRef>
          </c:cat>
          <c:val>
            <c:numRef>
              <c:f>'Survey Questionnaire'!$I$29:$I$35</c:f>
              <c:numCache>
                <c:formatCode>;;;</c:formatCode>
                <c:ptCount val="7"/>
                <c:pt idx="0">
                  <c:v>0</c:v>
                </c:pt>
                <c:pt idx="1">
                  <c:v>0</c:v>
                </c:pt>
                <c:pt idx="2">
                  <c:v>0</c:v>
                </c:pt>
                <c:pt idx="3">
                  <c:v>0</c:v>
                </c:pt>
                <c:pt idx="4">
                  <c:v>0</c:v>
                </c:pt>
                <c:pt idx="5">
                  <c:v>0</c:v>
                </c:pt>
                <c:pt idx="6">
                  <c:v>0</c:v>
                </c:pt>
              </c:numCache>
            </c:numRef>
          </c:val>
          <c:extLst>
            <c:ext xmlns:c16="http://schemas.microsoft.com/office/drawing/2014/chart" uri="{C3380CC4-5D6E-409C-BE32-E72D297353CC}">
              <c16:uniqueId val="{00000001-0D0E-4232-9B22-C039E9CBA79B}"/>
            </c:ext>
          </c:extLst>
        </c:ser>
        <c:dLbls>
          <c:showLegendKey val="0"/>
          <c:showVal val="0"/>
          <c:showCatName val="0"/>
          <c:showSerName val="0"/>
          <c:showPercent val="0"/>
          <c:showBubbleSize val="0"/>
        </c:dLbls>
        <c:axId val="424242848"/>
        <c:axId val="424243240"/>
      </c:radarChart>
      <c:catAx>
        <c:axId val="424242848"/>
        <c:scaling>
          <c:orientation val="minMax"/>
        </c:scaling>
        <c:delete val="0"/>
        <c:axPos val="b"/>
        <c:majorGridlines/>
        <c:numFmt formatCode="General" sourceLinked="0"/>
        <c:majorTickMark val="out"/>
        <c:minorTickMark val="none"/>
        <c:tickLblPos val="nextTo"/>
        <c:txPr>
          <a:bodyPr/>
          <a:lstStyle/>
          <a:p>
            <a:pPr>
              <a:defRPr b="1"/>
            </a:pPr>
            <a:endParaRPr lang="en-US"/>
          </a:p>
        </c:txPr>
        <c:crossAx val="424243240"/>
        <c:crosses val="autoZero"/>
        <c:auto val="1"/>
        <c:lblAlgn val="ctr"/>
        <c:lblOffset val="100"/>
        <c:noMultiLvlLbl val="0"/>
      </c:catAx>
      <c:valAx>
        <c:axId val="424243240"/>
        <c:scaling>
          <c:orientation val="minMax"/>
          <c:max val="5"/>
          <c:min val="0"/>
        </c:scaling>
        <c:delete val="0"/>
        <c:axPos val="l"/>
        <c:majorGridlines/>
        <c:numFmt formatCode=";;;" sourceLinked="1"/>
        <c:majorTickMark val="cross"/>
        <c:minorTickMark val="none"/>
        <c:tickLblPos val="nextTo"/>
        <c:crossAx val="424242848"/>
        <c:crosses val="autoZero"/>
        <c:crossBetween val="between"/>
        <c:majorUnit val="1"/>
      </c:valAx>
    </c:plotArea>
    <c:plotVisOnly val="1"/>
    <c:dispBlanksAs val="gap"/>
    <c:showDLblsOverMax val="0"/>
  </c:chart>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GB"/>
              <a:t>Data </a:t>
            </a:r>
          </a:p>
        </c:rich>
      </c:tx>
      <c:layout>
        <c:manualLayout>
          <c:xMode val="edge"/>
          <c:yMode val="edge"/>
          <c:x val="0.38731499144830095"/>
          <c:y val="2.9100181214619047E-2"/>
        </c:manualLayout>
      </c:layout>
      <c:overlay val="0"/>
    </c:title>
    <c:autoTitleDeleted val="0"/>
    <c:plotArea>
      <c:layout>
        <c:manualLayout>
          <c:layoutTarget val="inner"/>
          <c:xMode val="edge"/>
          <c:yMode val="edge"/>
          <c:x val="0.26199130044172647"/>
          <c:y val="0.24784996071010473"/>
          <c:w val="0.40692285755861707"/>
          <c:h val="0.55697772503487986"/>
        </c:manualLayout>
      </c:layout>
      <c:radarChart>
        <c:radarStyle val="marker"/>
        <c:varyColors val="0"/>
        <c:ser>
          <c:idx val="0"/>
          <c:order val="0"/>
          <c:spPr>
            <a:ln>
              <a:solidFill>
                <a:schemeClr val="accent4">
                  <a:lumMod val="75000"/>
                </a:schemeClr>
              </a:solidFill>
            </a:ln>
          </c:spPr>
          <c:marker>
            <c:symbol val="none"/>
          </c:marker>
          <c:cat>
            <c:strRef>
              <c:f>'Survey Questionnaire'!$B$48:$B$50</c:f>
              <c:strCache>
                <c:ptCount val="3"/>
                <c:pt idx="0">
                  <c:v>Management</c:v>
                </c:pt>
                <c:pt idx="1">
                  <c:v>Data Security</c:v>
                </c:pt>
                <c:pt idx="2">
                  <c:v>Data Protection</c:v>
                </c:pt>
              </c:strCache>
            </c:strRef>
          </c:cat>
          <c:val>
            <c:numRef>
              <c:f>'Survey Questionnaire'!$I$48:$I$50</c:f>
              <c:numCache>
                <c:formatCode>;;;</c:formatCode>
                <c:ptCount val="3"/>
                <c:pt idx="0">
                  <c:v>0</c:v>
                </c:pt>
                <c:pt idx="1">
                  <c:v>0</c:v>
                </c:pt>
                <c:pt idx="2">
                  <c:v>0</c:v>
                </c:pt>
              </c:numCache>
            </c:numRef>
          </c:val>
          <c:extLst>
            <c:ext xmlns:c16="http://schemas.microsoft.com/office/drawing/2014/chart" uri="{C3380CC4-5D6E-409C-BE32-E72D297353CC}">
              <c16:uniqueId val="{00000000-BA8A-441D-90FC-D2F7CC5BCB65}"/>
            </c:ext>
          </c:extLst>
        </c:ser>
        <c:dLbls>
          <c:showLegendKey val="0"/>
          <c:showVal val="0"/>
          <c:showCatName val="0"/>
          <c:showSerName val="0"/>
          <c:showPercent val="0"/>
          <c:showBubbleSize val="0"/>
        </c:dLbls>
        <c:axId val="78699384"/>
        <c:axId val="78699776"/>
      </c:radarChart>
      <c:catAx>
        <c:axId val="78699384"/>
        <c:scaling>
          <c:orientation val="minMax"/>
        </c:scaling>
        <c:delete val="0"/>
        <c:axPos val="b"/>
        <c:majorGridlines/>
        <c:numFmt formatCode="General" sourceLinked="0"/>
        <c:majorTickMark val="out"/>
        <c:minorTickMark val="none"/>
        <c:tickLblPos val="nextTo"/>
        <c:txPr>
          <a:bodyPr/>
          <a:lstStyle/>
          <a:p>
            <a:pPr>
              <a:defRPr b="1"/>
            </a:pPr>
            <a:endParaRPr lang="en-US"/>
          </a:p>
        </c:txPr>
        <c:crossAx val="78699776"/>
        <c:crosses val="autoZero"/>
        <c:auto val="1"/>
        <c:lblAlgn val="ctr"/>
        <c:lblOffset val="100"/>
        <c:noMultiLvlLbl val="0"/>
      </c:catAx>
      <c:valAx>
        <c:axId val="78699776"/>
        <c:scaling>
          <c:orientation val="minMax"/>
          <c:max val="5"/>
          <c:min val="0"/>
        </c:scaling>
        <c:delete val="0"/>
        <c:axPos val="l"/>
        <c:majorGridlines/>
        <c:numFmt formatCode=";;;" sourceLinked="1"/>
        <c:majorTickMark val="cross"/>
        <c:minorTickMark val="none"/>
        <c:tickLblPos val="nextTo"/>
        <c:crossAx val="78699384"/>
        <c:crosses val="autoZero"/>
        <c:crossBetween val="between"/>
        <c:majorUnit val="1"/>
      </c:valAx>
    </c:plotArea>
    <c:plotVisOnly val="1"/>
    <c:dispBlanksAs val="gap"/>
    <c:showDLblsOverMax val="0"/>
  </c:chart>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GB"/>
              <a:t>IT and Systems</a:t>
            </a:r>
          </a:p>
        </c:rich>
      </c:tx>
      <c:layout>
        <c:manualLayout>
          <c:xMode val="edge"/>
          <c:yMode val="edge"/>
          <c:x val="0.28255618192617249"/>
          <c:y val="2.4024138376145601E-2"/>
        </c:manualLayout>
      </c:layout>
      <c:overlay val="0"/>
    </c:title>
    <c:autoTitleDeleted val="0"/>
    <c:plotArea>
      <c:layout>
        <c:manualLayout>
          <c:layoutTarget val="inner"/>
          <c:xMode val="edge"/>
          <c:yMode val="edge"/>
          <c:x val="0.2407379239125261"/>
          <c:y val="0.25528107654575966"/>
          <c:w val="0.45980242421984779"/>
          <c:h val="0.57726894281657404"/>
        </c:manualLayout>
      </c:layout>
      <c:radarChart>
        <c:radarStyle val="marker"/>
        <c:varyColors val="0"/>
        <c:ser>
          <c:idx val="0"/>
          <c:order val="0"/>
          <c:spPr>
            <a:ln>
              <a:solidFill>
                <a:schemeClr val="accent3">
                  <a:lumMod val="75000"/>
                </a:schemeClr>
              </a:solidFill>
            </a:ln>
          </c:spPr>
          <c:marker>
            <c:symbol val="none"/>
          </c:marker>
          <c:cat>
            <c:strRef>
              <c:f>'Survey Questionnaire'!$B$54:$B$60</c:f>
              <c:strCache>
                <c:ptCount val="7"/>
                <c:pt idx="0">
                  <c:v>IT Policies</c:v>
                </c:pt>
                <c:pt idx="1">
                  <c:v>Systems and Hosting</c:v>
                </c:pt>
                <c:pt idx="2">
                  <c:v>Network</c:v>
                </c:pt>
                <c:pt idx="3">
                  <c:v>Remote working</c:v>
                </c:pt>
                <c:pt idx="4">
                  <c:v>Helpdesk and Support</c:v>
                </c:pt>
                <c:pt idx="5">
                  <c:v>HR and Finance</c:v>
                </c:pt>
                <c:pt idx="6">
                  <c:v>Intranet and Document Management</c:v>
                </c:pt>
              </c:strCache>
            </c:strRef>
          </c:cat>
          <c:val>
            <c:numRef>
              <c:f>'Survey Questionnaire'!$I$54:$I$60</c:f>
              <c:numCache>
                <c:formatCode>;;;</c:formatCode>
                <c:ptCount val="7"/>
                <c:pt idx="0">
                  <c:v>0</c:v>
                </c:pt>
                <c:pt idx="1">
                  <c:v>0</c:v>
                </c:pt>
                <c:pt idx="2">
                  <c:v>0</c:v>
                </c:pt>
                <c:pt idx="3">
                  <c:v>0</c:v>
                </c:pt>
                <c:pt idx="4">
                  <c:v>0</c:v>
                </c:pt>
                <c:pt idx="5">
                  <c:v>0</c:v>
                </c:pt>
                <c:pt idx="6">
                  <c:v>0</c:v>
                </c:pt>
              </c:numCache>
            </c:numRef>
          </c:val>
          <c:extLst>
            <c:ext xmlns:c16="http://schemas.microsoft.com/office/drawing/2014/chart" uri="{C3380CC4-5D6E-409C-BE32-E72D297353CC}">
              <c16:uniqueId val="{00000000-C8E6-4C6E-A444-24A463E42537}"/>
            </c:ext>
          </c:extLst>
        </c:ser>
        <c:dLbls>
          <c:showLegendKey val="0"/>
          <c:showVal val="0"/>
          <c:showCatName val="0"/>
          <c:showSerName val="0"/>
          <c:showPercent val="0"/>
          <c:showBubbleSize val="0"/>
        </c:dLbls>
        <c:axId val="78700560"/>
        <c:axId val="446098792"/>
      </c:radarChart>
      <c:catAx>
        <c:axId val="78700560"/>
        <c:scaling>
          <c:orientation val="minMax"/>
        </c:scaling>
        <c:delete val="0"/>
        <c:axPos val="b"/>
        <c:majorGridlines/>
        <c:numFmt formatCode="General" sourceLinked="0"/>
        <c:majorTickMark val="out"/>
        <c:minorTickMark val="none"/>
        <c:tickLblPos val="nextTo"/>
        <c:txPr>
          <a:bodyPr/>
          <a:lstStyle/>
          <a:p>
            <a:pPr>
              <a:defRPr b="1"/>
            </a:pPr>
            <a:endParaRPr lang="en-US"/>
          </a:p>
        </c:txPr>
        <c:crossAx val="446098792"/>
        <c:crosses val="autoZero"/>
        <c:auto val="1"/>
        <c:lblAlgn val="ctr"/>
        <c:lblOffset val="100"/>
        <c:noMultiLvlLbl val="0"/>
      </c:catAx>
      <c:valAx>
        <c:axId val="446098792"/>
        <c:scaling>
          <c:orientation val="minMax"/>
          <c:max val="5"/>
        </c:scaling>
        <c:delete val="0"/>
        <c:axPos val="l"/>
        <c:majorGridlines/>
        <c:numFmt formatCode=";;;" sourceLinked="1"/>
        <c:majorTickMark val="cross"/>
        <c:minorTickMark val="none"/>
        <c:tickLblPos val="nextTo"/>
        <c:crossAx val="78700560"/>
        <c:crosses val="autoZero"/>
        <c:crossBetween val="between"/>
      </c:valAx>
    </c:plotArea>
    <c:plotVisOnly val="1"/>
    <c:dispBlanksAs val="gap"/>
    <c:showDLblsOverMax val="0"/>
  </c:chart>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GB"/>
              <a:t>Web Presence</a:t>
            </a:r>
          </a:p>
        </c:rich>
      </c:tx>
      <c:layout>
        <c:manualLayout>
          <c:xMode val="edge"/>
          <c:yMode val="edge"/>
          <c:x val="0.29582734611453815"/>
          <c:y val="3.1556860477186116E-2"/>
        </c:manualLayout>
      </c:layout>
      <c:overlay val="0"/>
    </c:title>
    <c:autoTitleDeleted val="0"/>
    <c:plotArea>
      <c:layout>
        <c:manualLayout>
          <c:layoutTarget val="inner"/>
          <c:xMode val="edge"/>
          <c:yMode val="edge"/>
          <c:x val="0.26714237664643653"/>
          <c:y val="0.29903702715126712"/>
          <c:w val="0.42593055059592116"/>
          <c:h val="0.48710470513219745"/>
        </c:manualLayout>
      </c:layout>
      <c:radarChart>
        <c:radarStyle val="marker"/>
        <c:varyColors val="0"/>
        <c:ser>
          <c:idx val="0"/>
          <c:order val="0"/>
          <c:spPr>
            <a:ln>
              <a:solidFill>
                <a:schemeClr val="bg2">
                  <a:lumMod val="50000"/>
                </a:schemeClr>
              </a:solidFill>
            </a:ln>
          </c:spPr>
          <c:marker>
            <c:symbol val="none"/>
          </c:marker>
          <c:cat>
            <c:strRef>
              <c:f>'Survey Questionnaire'!$B$39:$B$45</c:f>
              <c:strCache>
                <c:ptCount val="7"/>
                <c:pt idx="0">
                  <c:v>Hosting</c:v>
                </c:pt>
                <c:pt idx="1">
                  <c:v>Editorial &amp; branding
control</c:v>
                </c:pt>
                <c:pt idx="2">
                  <c:v>Design</c:v>
                </c:pt>
                <c:pt idx="3">
                  <c:v>Content Strategy</c:v>
                </c:pt>
                <c:pt idx="4">
                  <c:v>Content Management</c:v>
                </c:pt>
                <c:pt idx="5">
                  <c:v>Search Optimisation</c:v>
                </c:pt>
                <c:pt idx="6">
                  <c:v>Extranet</c:v>
                </c:pt>
              </c:strCache>
            </c:strRef>
          </c:cat>
          <c:val>
            <c:numRef>
              <c:f>'Survey Questionnaire'!$I$39:$I$45</c:f>
              <c:numCache>
                <c:formatCode>;;;</c:formatCode>
                <c:ptCount val="7"/>
                <c:pt idx="0">
                  <c:v>0</c:v>
                </c:pt>
                <c:pt idx="1">
                  <c:v>0</c:v>
                </c:pt>
                <c:pt idx="2">
                  <c:v>0</c:v>
                </c:pt>
                <c:pt idx="3">
                  <c:v>0</c:v>
                </c:pt>
                <c:pt idx="4">
                  <c:v>0</c:v>
                </c:pt>
                <c:pt idx="5">
                  <c:v>0</c:v>
                </c:pt>
                <c:pt idx="6">
                  <c:v>0</c:v>
                </c:pt>
              </c:numCache>
            </c:numRef>
          </c:val>
          <c:extLst>
            <c:ext xmlns:c16="http://schemas.microsoft.com/office/drawing/2014/chart" uri="{C3380CC4-5D6E-409C-BE32-E72D297353CC}">
              <c16:uniqueId val="{00000001-EB9C-421F-818F-BCD6DB2F80D8}"/>
            </c:ext>
          </c:extLst>
        </c:ser>
        <c:dLbls>
          <c:showLegendKey val="0"/>
          <c:showVal val="0"/>
          <c:showCatName val="0"/>
          <c:showSerName val="0"/>
          <c:showPercent val="0"/>
          <c:showBubbleSize val="0"/>
        </c:dLbls>
        <c:axId val="424242848"/>
        <c:axId val="424243240"/>
      </c:radarChart>
      <c:catAx>
        <c:axId val="424242848"/>
        <c:scaling>
          <c:orientation val="minMax"/>
        </c:scaling>
        <c:delete val="0"/>
        <c:axPos val="b"/>
        <c:majorGridlines/>
        <c:numFmt formatCode="General" sourceLinked="0"/>
        <c:majorTickMark val="out"/>
        <c:minorTickMark val="none"/>
        <c:tickLblPos val="nextTo"/>
        <c:txPr>
          <a:bodyPr/>
          <a:lstStyle/>
          <a:p>
            <a:pPr>
              <a:defRPr b="1"/>
            </a:pPr>
            <a:endParaRPr lang="en-US"/>
          </a:p>
        </c:txPr>
        <c:crossAx val="424243240"/>
        <c:crosses val="autoZero"/>
        <c:auto val="1"/>
        <c:lblAlgn val="ctr"/>
        <c:lblOffset val="100"/>
        <c:noMultiLvlLbl val="0"/>
      </c:catAx>
      <c:valAx>
        <c:axId val="424243240"/>
        <c:scaling>
          <c:orientation val="minMax"/>
          <c:max val="5"/>
          <c:min val="0"/>
        </c:scaling>
        <c:delete val="0"/>
        <c:axPos val="l"/>
        <c:majorGridlines/>
        <c:numFmt formatCode=";;;" sourceLinked="1"/>
        <c:majorTickMark val="cross"/>
        <c:minorTickMark val="none"/>
        <c:tickLblPos val="nextTo"/>
        <c:crossAx val="424242848"/>
        <c:crosses val="autoZero"/>
        <c:crossBetween val="between"/>
        <c:majorUnit val="1"/>
      </c:valAx>
    </c:plotArea>
    <c:plotVisOnly val="1"/>
    <c:dispBlanksAs val="gap"/>
    <c:showDLblsOverMax val="0"/>
  </c:chart>
  <c:printSettings>
    <c:headerFooter/>
    <c:pageMargins b="0.75" l="0.7" r="0.7" t="0.75" header="0.3" footer="0.3"/>
    <c:pageSetup/>
  </c:printSettings>
</c:chartSpace>
</file>

<file path=xl/ctrlProps/ctrlProp1.xml><?xml version="1.0" encoding="utf-8"?>
<formControlPr xmlns="http://schemas.microsoft.com/office/spreadsheetml/2009/9/main" objectType="GBox" noThreeD="1"/>
</file>

<file path=xl/ctrlProps/ctrlProp2.xml><?xml version="1.0" encoding="utf-8"?>
<formControlPr xmlns="http://schemas.microsoft.com/office/spreadsheetml/2009/9/main" objectType="Radio" firstButton="1" fmlaLink="$H$5" lockText="1"/>
</file>

<file path=xl/ctrlProps/ctrlProp3.xml><?xml version="1.0" encoding="utf-8"?>
<formControlPr xmlns="http://schemas.microsoft.com/office/spreadsheetml/2009/9/main" objectType="Radio" lockText="1"/>
</file>

<file path=xl/ctrlProps/ctrlProp4.xml><?xml version="1.0" encoding="utf-8"?>
<formControlPr xmlns="http://schemas.microsoft.com/office/spreadsheetml/2009/9/main" objectType="Radio" lockText="1"/>
</file>

<file path=xl/ctrlProps/ctrlProp5.xml><?xml version="1.0" encoding="utf-8"?>
<formControlPr xmlns="http://schemas.microsoft.com/office/spreadsheetml/2009/9/main" objectType="Radio" firstButton="1" fmlaLink="$H$6" lockText="1"/>
</file>

<file path=xl/ctrlProps/ctrlProp6.xml><?xml version="1.0" encoding="utf-8"?>
<formControlPr xmlns="http://schemas.microsoft.com/office/spreadsheetml/2009/9/main" objectType="Radio" lockText="1"/>
</file>

<file path=xl/ctrlProps/ctrlProp7.xml><?xml version="1.0" encoding="utf-8"?>
<formControlPr xmlns="http://schemas.microsoft.com/office/spreadsheetml/2009/9/main" objectType="Radio" lockText="1"/>
</file>

<file path=xl/ctrlProps/ctrlProp8.xml><?xml version="1.0" encoding="utf-8"?>
<formControlPr xmlns="http://schemas.microsoft.com/office/spreadsheetml/2009/9/main" objectType="Radio" lockText="1"/>
</file>

<file path=xl/ctrlProps/ctrlProp9.xml><?xml version="1.0" encoding="utf-8"?>
<formControlPr xmlns="http://schemas.microsoft.com/office/spreadsheetml/2009/9/main" objectType="Radio" lockText="1"/>
</file>

<file path=xl/ctrlProps/ctrlProp10.xml><?xml version="1.0" encoding="utf-8"?>
<formControlPr xmlns="http://schemas.microsoft.com/office/spreadsheetml/2009/9/main" objectType="Radio" firstButton="1" fmlaLink="$H$7" lockText="1"/>
</file>

<file path=xl/ctrlProps/ctrlProp11.xml><?xml version="1.0" encoding="utf-8"?>
<formControlPr xmlns="http://schemas.microsoft.com/office/spreadsheetml/2009/9/main" objectType="Radio" lockText="1"/>
</file>

<file path=xl/ctrlProps/ctrlProp12.xml><?xml version="1.0" encoding="utf-8"?>
<formControlPr xmlns="http://schemas.microsoft.com/office/spreadsheetml/2009/9/main" objectType="Radio" lockText="1"/>
</file>

<file path=xl/ctrlProps/ctrlProp13.xml><?xml version="1.0" encoding="utf-8"?>
<formControlPr xmlns="http://schemas.microsoft.com/office/spreadsheetml/2009/9/main" objectType="Radio" lockText="1"/>
</file>

<file path=xl/ctrlProps/ctrlProp14.xml><?xml version="1.0" encoding="utf-8"?>
<formControlPr xmlns="http://schemas.microsoft.com/office/spreadsheetml/2009/9/main" objectType="Radio" lockText="1"/>
</file>

<file path=xl/ctrlProps/ctrlProp15.xml><?xml version="1.0" encoding="utf-8"?>
<formControlPr xmlns="http://schemas.microsoft.com/office/spreadsheetml/2009/9/main" objectType="Radio" firstButton="1" fmlaLink="$H$8" lockText="1"/>
</file>

<file path=xl/ctrlProps/ctrlProp16.xml><?xml version="1.0" encoding="utf-8"?>
<formControlPr xmlns="http://schemas.microsoft.com/office/spreadsheetml/2009/9/main" objectType="Radio" lockText="1"/>
</file>

<file path=xl/ctrlProps/ctrlProp17.xml><?xml version="1.0" encoding="utf-8"?>
<formControlPr xmlns="http://schemas.microsoft.com/office/spreadsheetml/2009/9/main" objectType="Radio" lockText="1"/>
</file>

<file path=xl/ctrlProps/ctrlProp18.xml><?xml version="1.0" encoding="utf-8"?>
<formControlPr xmlns="http://schemas.microsoft.com/office/spreadsheetml/2009/9/main" objectType="Radio" lockText="1"/>
</file>

<file path=xl/ctrlProps/ctrlProp19.xml><?xml version="1.0" encoding="utf-8"?>
<formControlPr xmlns="http://schemas.microsoft.com/office/spreadsheetml/2009/9/main" objectType="Radio" lockText="1"/>
</file>

<file path=xl/ctrlProps/ctrlProp20.xml><?xml version="1.0" encoding="utf-8"?>
<formControlPr xmlns="http://schemas.microsoft.com/office/spreadsheetml/2009/9/main" objectType="Radio" firstButton="1" fmlaLink="$H$10" lockText="1"/>
</file>

<file path=xl/ctrlProps/ctrlProp21.xml><?xml version="1.0" encoding="utf-8"?>
<formControlPr xmlns="http://schemas.microsoft.com/office/spreadsheetml/2009/9/main" objectType="Radio" lockText="1"/>
</file>

<file path=xl/ctrlProps/ctrlProp22.xml><?xml version="1.0" encoding="utf-8"?>
<formControlPr xmlns="http://schemas.microsoft.com/office/spreadsheetml/2009/9/main" objectType="Radio" lockText="1"/>
</file>

<file path=xl/ctrlProps/ctrlProp23.xml><?xml version="1.0" encoding="utf-8"?>
<formControlPr xmlns="http://schemas.microsoft.com/office/spreadsheetml/2009/9/main" objectType="Radio" lockText="1"/>
</file>

<file path=xl/ctrlProps/ctrlProp24.xml><?xml version="1.0" encoding="utf-8"?>
<formControlPr xmlns="http://schemas.microsoft.com/office/spreadsheetml/2009/9/main" objectType="Radio" lockText="1"/>
</file>

<file path=xl/ctrlProps/ctrlProp25.xml><?xml version="1.0" encoding="utf-8"?>
<formControlPr xmlns="http://schemas.microsoft.com/office/spreadsheetml/2009/9/main" objectType="GBox" noThreeD="1"/>
</file>

<file path=xl/ctrlProps/ctrlProp26.xml><?xml version="1.0" encoding="utf-8"?>
<formControlPr xmlns="http://schemas.microsoft.com/office/spreadsheetml/2009/9/main" objectType="Radio" firstButton="1" fmlaLink="$H$14" lockText="1"/>
</file>

<file path=xl/ctrlProps/ctrlProp27.xml><?xml version="1.0" encoding="utf-8"?>
<formControlPr xmlns="http://schemas.microsoft.com/office/spreadsheetml/2009/9/main" objectType="Radio" lockText="1"/>
</file>

<file path=xl/ctrlProps/ctrlProp28.xml><?xml version="1.0" encoding="utf-8"?>
<formControlPr xmlns="http://schemas.microsoft.com/office/spreadsheetml/2009/9/main" objectType="Radio" lockText="1"/>
</file>

<file path=xl/ctrlProps/ctrlProp29.xml><?xml version="1.0" encoding="utf-8"?>
<formControlPr xmlns="http://schemas.microsoft.com/office/spreadsheetml/2009/9/main" objectType="Radio" lockText="1"/>
</file>

<file path=xl/ctrlProps/ctrlProp30.xml><?xml version="1.0" encoding="utf-8"?>
<formControlPr xmlns="http://schemas.microsoft.com/office/spreadsheetml/2009/9/main" objectType="Radio" lockText="1"/>
</file>

<file path=xl/ctrlProps/ctrlProp31.xml><?xml version="1.0" encoding="utf-8"?>
<formControlPr xmlns="http://schemas.microsoft.com/office/spreadsheetml/2009/9/main" objectType="GBox" noThreeD="1"/>
</file>

<file path=xl/ctrlProps/ctrlProp32.xml><?xml version="1.0" encoding="utf-8"?>
<formControlPr xmlns="http://schemas.microsoft.com/office/spreadsheetml/2009/9/main" objectType="Radio" firstButton="1" fmlaLink="$H$15" lockText="1"/>
</file>

<file path=xl/ctrlProps/ctrlProp33.xml><?xml version="1.0" encoding="utf-8"?>
<formControlPr xmlns="http://schemas.microsoft.com/office/spreadsheetml/2009/9/main" objectType="Radio" lockText="1"/>
</file>

<file path=xl/ctrlProps/ctrlProp34.xml><?xml version="1.0" encoding="utf-8"?>
<formControlPr xmlns="http://schemas.microsoft.com/office/spreadsheetml/2009/9/main" objectType="Radio" lockText="1"/>
</file>

<file path=xl/ctrlProps/ctrlProp35.xml><?xml version="1.0" encoding="utf-8"?>
<formControlPr xmlns="http://schemas.microsoft.com/office/spreadsheetml/2009/9/main" objectType="Radio" lockText="1"/>
</file>

<file path=xl/ctrlProps/ctrlProp36.xml><?xml version="1.0" encoding="utf-8"?>
<formControlPr xmlns="http://schemas.microsoft.com/office/spreadsheetml/2009/9/main" objectType="Radio" lockText="1"/>
</file>

<file path=xl/ctrlProps/ctrlProp37.xml><?xml version="1.0" encoding="utf-8"?>
<formControlPr xmlns="http://schemas.microsoft.com/office/spreadsheetml/2009/9/main" objectType="GBox" noThreeD="1"/>
</file>

<file path=xl/ctrlProps/ctrlProp38.xml><?xml version="1.0" encoding="utf-8"?>
<formControlPr xmlns="http://schemas.microsoft.com/office/spreadsheetml/2009/9/main" objectType="Radio" firstButton="1" fmlaLink="$H$16" lockText="1"/>
</file>

<file path=xl/ctrlProps/ctrlProp39.xml><?xml version="1.0" encoding="utf-8"?>
<formControlPr xmlns="http://schemas.microsoft.com/office/spreadsheetml/2009/9/main" objectType="Radio" lockText="1"/>
</file>

<file path=xl/ctrlProps/ctrlProp40.xml><?xml version="1.0" encoding="utf-8"?>
<formControlPr xmlns="http://schemas.microsoft.com/office/spreadsheetml/2009/9/main" objectType="Radio" lockText="1"/>
</file>

<file path=xl/ctrlProps/ctrlProp41.xml><?xml version="1.0" encoding="utf-8"?>
<formControlPr xmlns="http://schemas.microsoft.com/office/spreadsheetml/2009/9/main" objectType="Radio" lockText="1"/>
</file>

<file path=xl/ctrlProps/ctrlProp42.xml><?xml version="1.0" encoding="utf-8"?>
<formControlPr xmlns="http://schemas.microsoft.com/office/spreadsheetml/2009/9/main" objectType="Radio" lockText="1"/>
</file>

<file path=xl/ctrlProps/ctrlProp43.xml><?xml version="1.0" encoding="utf-8"?>
<formControlPr xmlns="http://schemas.microsoft.com/office/spreadsheetml/2009/9/main" objectType="GBox" noThreeD="1"/>
</file>

<file path=xl/ctrlProps/ctrlProp44.xml><?xml version="1.0" encoding="utf-8"?>
<formControlPr xmlns="http://schemas.microsoft.com/office/spreadsheetml/2009/9/main" objectType="Radio" firstButton="1" fmlaLink="$H$17" lockText="1"/>
</file>

<file path=xl/ctrlProps/ctrlProp45.xml><?xml version="1.0" encoding="utf-8"?>
<formControlPr xmlns="http://schemas.microsoft.com/office/spreadsheetml/2009/9/main" objectType="Radio" lockText="1"/>
</file>

<file path=xl/ctrlProps/ctrlProp46.xml><?xml version="1.0" encoding="utf-8"?>
<formControlPr xmlns="http://schemas.microsoft.com/office/spreadsheetml/2009/9/main" objectType="Radio" lockText="1"/>
</file>

<file path=xl/ctrlProps/ctrlProp47.xml><?xml version="1.0" encoding="utf-8"?>
<formControlPr xmlns="http://schemas.microsoft.com/office/spreadsheetml/2009/9/main" objectType="Radio" lockText="1"/>
</file>

<file path=xl/ctrlProps/ctrlProp48.xml><?xml version="1.0" encoding="utf-8"?>
<formControlPr xmlns="http://schemas.microsoft.com/office/spreadsheetml/2009/9/main" objectType="Radio" lockText="1"/>
</file>

<file path=xl/ctrlProps/ctrlProp49.xml><?xml version="1.0" encoding="utf-8"?>
<formControlPr xmlns="http://schemas.microsoft.com/office/spreadsheetml/2009/9/main" objectType="GBox" noThreeD="1"/>
</file>

<file path=xl/ctrlProps/ctrlProp50.xml><?xml version="1.0" encoding="utf-8"?>
<formControlPr xmlns="http://schemas.microsoft.com/office/spreadsheetml/2009/9/main" objectType="Radio" firstButton="1" fmlaLink="$H$18" lockText="1"/>
</file>

<file path=xl/ctrlProps/ctrlProp51.xml><?xml version="1.0" encoding="utf-8"?>
<formControlPr xmlns="http://schemas.microsoft.com/office/spreadsheetml/2009/9/main" objectType="Radio" lockText="1"/>
</file>

<file path=xl/ctrlProps/ctrlProp52.xml><?xml version="1.0" encoding="utf-8"?>
<formControlPr xmlns="http://schemas.microsoft.com/office/spreadsheetml/2009/9/main" objectType="Radio" lockText="1"/>
</file>

<file path=xl/ctrlProps/ctrlProp53.xml><?xml version="1.0" encoding="utf-8"?>
<formControlPr xmlns="http://schemas.microsoft.com/office/spreadsheetml/2009/9/main" objectType="Radio" lockText="1"/>
</file>

<file path=xl/ctrlProps/ctrlProp54.xml><?xml version="1.0" encoding="utf-8"?>
<formControlPr xmlns="http://schemas.microsoft.com/office/spreadsheetml/2009/9/main" objectType="GBox" noThreeD="1"/>
</file>

<file path=xl/ctrlProps/ctrlProp55.xml><?xml version="1.0" encoding="utf-8"?>
<formControlPr xmlns="http://schemas.microsoft.com/office/spreadsheetml/2009/9/main" objectType="Radio" firstButton="1" fmlaLink="$H$29" lockText="1"/>
</file>

<file path=xl/ctrlProps/ctrlProp56.xml><?xml version="1.0" encoding="utf-8"?>
<formControlPr xmlns="http://schemas.microsoft.com/office/spreadsheetml/2009/9/main" objectType="Radio" lockText="1"/>
</file>

<file path=xl/ctrlProps/ctrlProp57.xml><?xml version="1.0" encoding="utf-8"?>
<formControlPr xmlns="http://schemas.microsoft.com/office/spreadsheetml/2009/9/main" objectType="Radio" lockText="1"/>
</file>

<file path=xl/ctrlProps/ctrlProp58.xml><?xml version="1.0" encoding="utf-8"?>
<formControlPr xmlns="http://schemas.microsoft.com/office/spreadsheetml/2009/9/main" objectType="Radio" lockText="1"/>
</file>

<file path=xl/ctrlProps/ctrlProp59.xml><?xml version="1.0" encoding="utf-8"?>
<formControlPr xmlns="http://schemas.microsoft.com/office/spreadsheetml/2009/9/main" objectType="Radio" lockText="1"/>
</file>

<file path=xl/ctrlProps/ctrlProp60.xml><?xml version="1.0" encoding="utf-8"?>
<formControlPr xmlns="http://schemas.microsoft.com/office/spreadsheetml/2009/9/main" objectType="GBox" noThreeD="1"/>
</file>

<file path=xl/ctrlProps/ctrlProp61.xml><?xml version="1.0" encoding="utf-8"?>
<formControlPr xmlns="http://schemas.microsoft.com/office/spreadsheetml/2009/9/main" objectType="Radio" firstButton="1" fmlaLink="$H$30" lockText="1"/>
</file>

<file path=xl/ctrlProps/ctrlProp62.xml><?xml version="1.0" encoding="utf-8"?>
<formControlPr xmlns="http://schemas.microsoft.com/office/spreadsheetml/2009/9/main" objectType="Radio" lockText="1"/>
</file>

<file path=xl/ctrlProps/ctrlProp63.xml><?xml version="1.0" encoding="utf-8"?>
<formControlPr xmlns="http://schemas.microsoft.com/office/spreadsheetml/2009/9/main" objectType="Radio" lockText="1"/>
</file>

<file path=xl/ctrlProps/ctrlProp64.xml><?xml version="1.0" encoding="utf-8"?>
<formControlPr xmlns="http://schemas.microsoft.com/office/spreadsheetml/2009/9/main" objectType="Radio" lockText="1"/>
</file>

<file path=xl/ctrlProps/ctrlProp65.xml><?xml version="1.0" encoding="utf-8"?>
<formControlPr xmlns="http://schemas.microsoft.com/office/spreadsheetml/2009/9/main" objectType="Radio" lockText="1"/>
</file>

<file path=xl/ctrlProps/ctrlProp66.xml><?xml version="1.0" encoding="utf-8"?>
<formControlPr xmlns="http://schemas.microsoft.com/office/spreadsheetml/2009/9/main" objectType="GBox" noThreeD="1"/>
</file>

<file path=xl/ctrlProps/ctrlProp67.xml><?xml version="1.0" encoding="utf-8"?>
<formControlPr xmlns="http://schemas.microsoft.com/office/spreadsheetml/2009/9/main" objectType="Radio" firstButton="1" fmlaLink="$H$31" lockText="1"/>
</file>

<file path=xl/ctrlProps/ctrlProp68.xml><?xml version="1.0" encoding="utf-8"?>
<formControlPr xmlns="http://schemas.microsoft.com/office/spreadsheetml/2009/9/main" objectType="Radio" lockText="1"/>
</file>

<file path=xl/ctrlProps/ctrlProp69.xml><?xml version="1.0" encoding="utf-8"?>
<formControlPr xmlns="http://schemas.microsoft.com/office/spreadsheetml/2009/9/main" objectType="Radio" lockText="1"/>
</file>

<file path=xl/ctrlProps/ctrlProp70.xml><?xml version="1.0" encoding="utf-8"?>
<formControlPr xmlns="http://schemas.microsoft.com/office/spreadsheetml/2009/9/main" objectType="Radio" lockText="1"/>
</file>

<file path=xl/ctrlProps/ctrlProp71.xml><?xml version="1.0" encoding="utf-8"?>
<formControlPr xmlns="http://schemas.microsoft.com/office/spreadsheetml/2009/9/main" objectType="Radio" lockText="1"/>
</file>

<file path=xl/ctrlProps/ctrlProp72.xml><?xml version="1.0" encoding="utf-8"?>
<formControlPr xmlns="http://schemas.microsoft.com/office/spreadsheetml/2009/9/main" objectType="GBox" noThreeD="1"/>
</file>

<file path=xl/ctrlProps/ctrlProp73.xml><?xml version="1.0" encoding="utf-8"?>
<formControlPr xmlns="http://schemas.microsoft.com/office/spreadsheetml/2009/9/main" objectType="Radio" firstButton="1" fmlaLink="$H$32" lockText="1"/>
</file>

<file path=xl/ctrlProps/ctrlProp74.xml><?xml version="1.0" encoding="utf-8"?>
<formControlPr xmlns="http://schemas.microsoft.com/office/spreadsheetml/2009/9/main" objectType="Radio" lockText="1"/>
</file>

<file path=xl/ctrlProps/ctrlProp75.xml><?xml version="1.0" encoding="utf-8"?>
<formControlPr xmlns="http://schemas.microsoft.com/office/spreadsheetml/2009/9/main" objectType="Radio" lockText="1"/>
</file>

<file path=xl/ctrlProps/ctrlProp76.xml><?xml version="1.0" encoding="utf-8"?>
<formControlPr xmlns="http://schemas.microsoft.com/office/spreadsheetml/2009/9/main" objectType="Radio" lockText="1"/>
</file>

<file path=xl/ctrlProps/ctrlProp77.xml><?xml version="1.0" encoding="utf-8"?>
<formControlPr xmlns="http://schemas.microsoft.com/office/spreadsheetml/2009/9/main" objectType="Radio" lockText="1"/>
</file>

<file path=xl/ctrlProps/ctrlProp78.xml><?xml version="1.0" encoding="utf-8"?>
<formControlPr xmlns="http://schemas.microsoft.com/office/spreadsheetml/2009/9/main" objectType="GBox" noThreeD="1"/>
</file>

<file path=xl/ctrlProps/ctrlProp79.xml><?xml version="1.0" encoding="utf-8"?>
<formControlPr xmlns="http://schemas.microsoft.com/office/spreadsheetml/2009/9/main" objectType="Radio" firstButton="1" fmlaLink="$H$33" lockText="1"/>
</file>

<file path=xl/ctrlProps/ctrlProp80.xml><?xml version="1.0" encoding="utf-8"?>
<formControlPr xmlns="http://schemas.microsoft.com/office/spreadsheetml/2009/9/main" objectType="Radio" lockText="1"/>
</file>

<file path=xl/ctrlProps/ctrlProp81.xml><?xml version="1.0" encoding="utf-8"?>
<formControlPr xmlns="http://schemas.microsoft.com/office/spreadsheetml/2009/9/main" objectType="Radio" lockText="1"/>
</file>

<file path=xl/ctrlProps/ctrlProp82.xml><?xml version="1.0" encoding="utf-8"?>
<formControlPr xmlns="http://schemas.microsoft.com/office/spreadsheetml/2009/9/main" objectType="Radio" lockText="1"/>
</file>

<file path=xl/ctrlProps/ctrlProp83.xml><?xml version="1.0" encoding="utf-8"?>
<formControlPr xmlns="http://schemas.microsoft.com/office/spreadsheetml/2009/9/main" objectType="Radio" lockText="1"/>
</file>

<file path=xl/ctrlProps/ctrlProp84.xml><?xml version="1.0" encoding="utf-8"?>
<formControlPr xmlns="http://schemas.microsoft.com/office/spreadsheetml/2009/9/main" objectType="GBox" noThreeD="1"/>
</file>

<file path=xl/ctrlProps/ctrlProp85.xml><?xml version="1.0" encoding="utf-8"?>
<formControlPr xmlns="http://schemas.microsoft.com/office/spreadsheetml/2009/9/main" objectType="GBox" noThreeD="1"/>
</file>

<file path=xl/ctrlProps/ctrlProp86.xml><?xml version="1.0" encoding="utf-8"?>
<formControlPr xmlns="http://schemas.microsoft.com/office/spreadsheetml/2009/9/main" objectType="Radio" firstButton="1" fmlaLink="$H$39" lockText="1"/>
</file>

<file path=xl/ctrlProps/ctrlProp87.xml><?xml version="1.0" encoding="utf-8"?>
<formControlPr xmlns="http://schemas.microsoft.com/office/spreadsheetml/2009/9/main" objectType="Radio" lockText="1"/>
</file>

<file path=xl/ctrlProps/ctrlProp88.xml><?xml version="1.0" encoding="utf-8"?>
<formControlPr xmlns="http://schemas.microsoft.com/office/spreadsheetml/2009/9/main" objectType="Radio" lockText="1"/>
</file>

<file path=xl/ctrlProps/ctrlProp89.xml><?xml version="1.0" encoding="utf-8"?>
<formControlPr xmlns="http://schemas.microsoft.com/office/spreadsheetml/2009/9/main" objectType="Radio" lockText="1"/>
</file>

<file path=xl/ctrlProps/ctrlProp90.xml><?xml version="1.0" encoding="utf-8"?>
<formControlPr xmlns="http://schemas.microsoft.com/office/spreadsheetml/2009/9/main" objectType="Radio" lockText="1"/>
</file>

<file path=xl/ctrlProps/ctrlProp91.xml><?xml version="1.0" encoding="utf-8"?>
<formControlPr xmlns="http://schemas.microsoft.com/office/spreadsheetml/2009/9/main" objectType="GBox" noThreeD="1"/>
</file>

<file path=xl/ctrlProps/ctrlProp92.xml><?xml version="1.0" encoding="utf-8"?>
<formControlPr xmlns="http://schemas.microsoft.com/office/spreadsheetml/2009/9/main" objectType="Radio" firstButton="1" fmlaLink="$H$40" lockText="1"/>
</file>

<file path=xl/ctrlProps/ctrlProp93.xml><?xml version="1.0" encoding="utf-8"?>
<formControlPr xmlns="http://schemas.microsoft.com/office/spreadsheetml/2009/9/main" objectType="Radio" lockText="1"/>
</file>

<file path=xl/ctrlProps/ctrlProp94.xml><?xml version="1.0" encoding="utf-8"?>
<formControlPr xmlns="http://schemas.microsoft.com/office/spreadsheetml/2009/9/main" objectType="Radio" lockText="1"/>
</file>

<file path=xl/ctrlProps/ctrlProp95.xml><?xml version="1.0" encoding="utf-8"?>
<formControlPr xmlns="http://schemas.microsoft.com/office/spreadsheetml/2009/9/main" objectType="Radio" lockText="1"/>
</file>

<file path=xl/ctrlProps/ctrlProp96.xml><?xml version="1.0" encoding="utf-8"?>
<formControlPr xmlns="http://schemas.microsoft.com/office/spreadsheetml/2009/9/main" objectType="Radio" lockText="1"/>
</file>

<file path=xl/ctrlProps/ctrlProp97.xml><?xml version="1.0" encoding="utf-8"?>
<formControlPr xmlns="http://schemas.microsoft.com/office/spreadsheetml/2009/9/main" objectType="GBox" noThreeD="1"/>
</file>

<file path=xl/ctrlProps/ctrlProp98.xml><?xml version="1.0" encoding="utf-8"?>
<formControlPr xmlns="http://schemas.microsoft.com/office/spreadsheetml/2009/9/main" objectType="Radio" firstButton="1" fmlaLink="$H$41" lockText="1"/>
</file>

<file path=xl/ctrlProps/ctrlProp99.xml><?xml version="1.0" encoding="utf-8"?>
<formControlPr xmlns="http://schemas.microsoft.com/office/spreadsheetml/2009/9/main" objectType="Radio" lockText="1"/>
</file>

<file path=xl/ctrlProps/ctrlProp100.xml><?xml version="1.0" encoding="utf-8"?>
<formControlPr xmlns="http://schemas.microsoft.com/office/spreadsheetml/2009/9/main" objectType="Radio" lockText="1"/>
</file>

<file path=xl/ctrlProps/ctrlProp101.xml><?xml version="1.0" encoding="utf-8"?>
<formControlPr xmlns="http://schemas.microsoft.com/office/spreadsheetml/2009/9/main" objectType="Radio" lockText="1"/>
</file>

<file path=xl/ctrlProps/ctrlProp102.xml><?xml version="1.0" encoding="utf-8"?>
<formControlPr xmlns="http://schemas.microsoft.com/office/spreadsheetml/2009/9/main" objectType="Radio" lockText="1"/>
</file>

<file path=xl/ctrlProps/ctrlProp103.xml><?xml version="1.0" encoding="utf-8"?>
<formControlPr xmlns="http://schemas.microsoft.com/office/spreadsheetml/2009/9/main" objectType="GBox" noThreeD="1"/>
</file>

<file path=xl/ctrlProps/ctrlProp104.xml><?xml version="1.0" encoding="utf-8"?>
<formControlPr xmlns="http://schemas.microsoft.com/office/spreadsheetml/2009/9/main" objectType="Radio" firstButton="1" fmlaLink="$H$42" lockText="1"/>
</file>

<file path=xl/ctrlProps/ctrlProp105.xml><?xml version="1.0" encoding="utf-8"?>
<formControlPr xmlns="http://schemas.microsoft.com/office/spreadsheetml/2009/9/main" objectType="Radio" lockText="1"/>
</file>

<file path=xl/ctrlProps/ctrlProp106.xml><?xml version="1.0" encoding="utf-8"?>
<formControlPr xmlns="http://schemas.microsoft.com/office/spreadsheetml/2009/9/main" objectType="Radio" lockText="1"/>
</file>

<file path=xl/ctrlProps/ctrlProp107.xml><?xml version="1.0" encoding="utf-8"?>
<formControlPr xmlns="http://schemas.microsoft.com/office/spreadsheetml/2009/9/main" objectType="Radio" lockText="1"/>
</file>

<file path=xl/ctrlProps/ctrlProp108.xml><?xml version="1.0" encoding="utf-8"?>
<formControlPr xmlns="http://schemas.microsoft.com/office/spreadsheetml/2009/9/main" objectType="GBox" noThreeD="1"/>
</file>

<file path=xl/ctrlProps/ctrlProp109.xml><?xml version="1.0" encoding="utf-8"?>
<formControlPr xmlns="http://schemas.microsoft.com/office/spreadsheetml/2009/9/main" objectType="Radio" firstButton="1" fmlaLink="$H$43" lockText="1"/>
</file>

<file path=xl/ctrlProps/ctrlProp110.xml><?xml version="1.0" encoding="utf-8"?>
<formControlPr xmlns="http://schemas.microsoft.com/office/spreadsheetml/2009/9/main" objectType="Radio" lockText="1"/>
</file>

<file path=xl/ctrlProps/ctrlProp111.xml><?xml version="1.0" encoding="utf-8"?>
<formControlPr xmlns="http://schemas.microsoft.com/office/spreadsheetml/2009/9/main" objectType="Radio" lockText="1"/>
</file>

<file path=xl/ctrlProps/ctrlProp112.xml><?xml version="1.0" encoding="utf-8"?>
<formControlPr xmlns="http://schemas.microsoft.com/office/spreadsheetml/2009/9/main" objectType="Radio" lockText="1"/>
</file>

<file path=xl/ctrlProps/ctrlProp113.xml><?xml version="1.0" encoding="utf-8"?>
<formControlPr xmlns="http://schemas.microsoft.com/office/spreadsheetml/2009/9/main" objectType="Radio" lockText="1"/>
</file>

<file path=xl/ctrlProps/ctrlProp114.xml><?xml version="1.0" encoding="utf-8"?>
<formControlPr xmlns="http://schemas.microsoft.com/office/spreadsheetml/2009/9/main" objectType="GBox" noThreeD="1"/>
</file>

<file path=xl/ctrlProps/ctrlProp115.xml><?xml version="1.0" encoding="utf-8"?>
<formControlPr xmlns="http://schemas.microsoft.com/office/spreadsheetml/2009/9/main" objectType="Radio" firstButton="1" fmlaLink="$H$44" lockText="1"/>
</file>

<file path=xl/ctrlProps/ctrlProp116.xml><?xml version="1.0" encoding="utf-8"?>
<formControlPr xmlns="http://schemas.microsoft.com/office/spreadsheetml/2009/9/main" objectType="Radio" lockText="1"/>
</file>

<file path=xl/ctrlProps/ctrlProp117.xml><?xml version="1.0" encoding="utf-8"?>
<formControlPr xmlns="http://schemas.microsoft.com/office/spreadsheetml/2009/9/main" objectType="Radio" lockText="1"/>
</file>

<file path=xl/ctrlProps/ctrlProp118.xml><?xml version="1.0" encoding="utf-8"?>
<formControlPr xmlns="http://schemas.microsoft.com/office/spreadsheetml/2009/9/main" objectType="Radio" lockText="1"/>
</file>

<file path=xl/ctrlProps/ctrlProp119.xml><?xml version="1.0" encoding="utf-8"?>
<formControlPr xmlns="http://schemas.microsoft.com/office/spreadsheetml/2009/9/main" objectType="Radio" lockText="1"/>
</file>

<file path=xl/ctrlProps/ctrlProp120.xml><?xml version="1.0" encoding="utf-8"?>
<formControlPr xmlns="http://schemas.microsoft.com/office/spreadsheetml/2009/9/main" objectType="GBox" noThreeD="1"/>
</file>

<file path=xl/ctrlProps/ctrlProp121.xml><?xml version="1.0" encoding="utf-8"?>
<formControlPr xmlns="http://schemas.microsoft.com/office/spreadsheetml/2009/9/main" objectType="Radio" firstButton="1" fmlaLink="$H$45" lockText="1"/>
</file>

<file path=xl/ctrlProps/ctrlProp122.xml><?xml version="1.0" encoding="utf-8"?>
<formControlPr xmlns="http://schemas.microsoft.com/office/spreadsheetml/2009/9/main" objectType="Radio" lockText="1"/>
</file>

<file path=xl/ctrlProps/ctrlProp123.xml><?xml version="1.0" encoding="utf-8"?>
<formControlPr xmlns="http://schemas.microsoft.com/office/spreadsheetml/2009/9/main" objectType="Radio" lockText="1"/>
</file>

<file path=xl/ctrlProps/ctrlProp124.xml><?xml version="1.0" encoding="utf-8"?>
<formControlPr xmlns="http://schemas.microsoft.com/office/spreadsheetml/2009/9/main" objectType="Radio" lockText="1"/>
</file>

<file path=xl/ctrlProps/ctrlProp125.xml><?xml version="1.0" encoding="utf-8"?>
<formControlPr xmlns="http://schemas.microsoft.com/office/spreadsheetml/2009/9/main" objectType="Radio" lockText="1"/>
</file>

<file path=xl/ctrlProps/ctrlProp126.xml><?xml version="1.0" encoding="utf-8"?>
<formControlPr xmlns="http://schemas.microsoft.com/office/spreadsheetml/2009/9/main" objectType="GBox" noThreeD="1"/>
</file>

<file path=xl/ctrlProps/ctrlProp127.xml><?xml version="1.0" encoding="utf-8"?>
<formControlPr xmlns="http://schemas.microsoft.com/office/spreadsheetml/2009/9/main" objectType="Radio" firstButton="1" fmlaLink="$H$35" lockText="1"/>
</file>

<file path=xl/ctrlProps/ctrlProp128.xml><?xml version="1.0" encoding="utf-8"?>
<formControlPr xmlns="http://schemas.microsoft.com/office/spreadsheetml/2009/9/main" objectType="Radio" lockText="1"/>
</file>

<file path=xl/ctrlProps/ctrlProp129.xml><?xml version="1.0" encoding="utf-8"?>
<formControlPr xmlns="http://schemas.microsoft.com/office/spreadsheetml/2009/9/main" objectType="Radio" lockText="1"/>
</file>

<file path=xl/ctrlProps/ctrlProp130.xml><?xml version="1.0" encoding="utf-8"?>
<formControlPr xmlns="http://schemas.microsoft.com/office/spreadsheetml/2009/9/main" objectType="Radio" lockText="1"/>
</file>

<file path=xl/ctrlProps/ctrlProp131.xml><?xml version="1.0" encoding="utf-8"?>
<formControlPr xmlns="http://schemas.microsoft.com/office/spreadsheetml/2009/9/main" objectType="Radio" lockText="1"/>
</file>

<file path=xl/ctrlProps/ctrlProp132.xml><?xml version="1.0" encoding="utf-8"?>
<formControlPr xmlns="http://schemas.microsoft.com/office/spreadsheetml/2009/9/main" objectType="GBox" noThreeD="1"/>
</file>

<file path=xl/ctrlProps/ctrlProp133.xml><?xml version="1.0" encoding="utf-8"?>
<formControlPr xmlns="http://schemas.microsoft.com/office/spreadsheetml/2009/9/main" objectType="Radio" firstButton="1" fmlaLink="$H$48" lockText="1"/>
</file>

<file path=xl/ctrlProps/ctrlProp134.xml><?xml version="1.0" encoding="utf-8"?>
<formControlPr xmlns="http://schemas.microsoft.com/office/spreadsheetml/2009/9/main" objectType="Radio" lockText="1"/>
</file>

<file path=xl/ctrlProps/ctrlProp135.xml><?xml version="1.0" encoding="utf-8"?>
<formControlPr xmlns="http://schemas.microsoft.com/office/spreadsheetml/2009/9/main" objectType="Radio" lockText="1"/>
</file>

<file path=xl/ctrlProps/ctrlProp136.xml><?xml version="1.0" encoding="utf-8"?>
<formControlPr xmlns="http://schemas.microsoft.com/office/spreadsheetml/2009/9/main" objectType="Radio" lockText="1"/>
</file>

<file path=xl/ctrlProps/ctrlProp137.xml><?xml version="1.0" encoding="utf-8"?>
<formControlPr xmlns="http://schemas.microsoft.com/office/spreadsheetml/2009/9/main" objectType="Radio" lockText="1"/>
</file>

<file path=xl/ctrlProps/ctrlProp138.xml><?xml version="1.0" encoding="utf-8"?>
<formControlPr xmlns="http://schemas.microsoft.com/office/spreadsheetml/2009/9/main" objectType="GBox" noThreeD="1"/>
</file>

<file path=xl/ctrlProps/ctrlProp139.xml><?xml version="1.0" encoding="utf-8"?>
<formControlPr xmlns="http://schemas.microsoft.com/office/spreadsheetml/2009/9/main" objectType="Radio" firstButton="1" fmlaLink="$H$49" lockText="1"/>
</file>

<file path=xl/ctrlProps/ctrlProp140.xml><?xml version="1.0" encoding="utf-8"?>
<formControlPr xmlns="http://schemas.microsoft.com/office/spreadsheetml/2009/9/main" objectType="Radio" lockText="1"/>
</file>

<file path=xl/ctrlProps/ctrlProp141.xml><?xml version="1.0" encoding="utf-8"?>
<formControlPr xmlns="http://schemas.microsoft.com/office/spreadsheetml/2009/9/main" objectType="Radio" lockText="1"/>
</file>

<file path=xl/ctrlProps/ctrlProp142.xml><?xml version="1.0" encoding="utf-8"?>
<formControlPr xmlns="http://schemas.microsoft.com/office/spreadsheetml/2009/9/main" objectType="Radio" lockText="1"/>
</file>

<file path=xl/ctrlProps/ctrlProp143.xml><?xml version="1.0" encoding="utf-8"?>
<formControlPr xmlns="http://schemas.microsoft.com/office/spreadsheetml/2009/9/main" objectType="Radio" lockText="1"/>
</file>

<file path=xl/ctrlProps/ctrlProp144.xml><?xml version="1.0" encoding="utf-8"?>
<formControlPr xmlns="http://schemas.microsoft.com/office/spreadsheetml/2009/9/main" objectType="GBox" noThreeD="1"/>
</file>

<file path=xl/ctrlProps/ctrlProp145.xml><?xml version="1.0" encoding="utf-8"?>
<formControlPr xmlns="http://schemas.microsoft.com/office/spreadsheetml/2009/9/main" objectType="Radio" firstButton="1" fmlaLink="$H$50" lockText="1"/>
</file>

<file path=xl/ctrlProps/ctrlProp146.xml><?xml version="1.0" encoding="utf-8"?>
<formControlPr xmlns="http://schemas.microsoft.com/office/spreadsheetml/2009/9/main" objectType="Radio" lockText="1"/>
</file>

<file path=xl/ctrlProps/ctrlProp147.xml><?xml version="1.0" encoding="utf-8"?>
<formControlPr xmlns="http://schemas.microsoft.com/office/spreadsheetml/2009/9/main" objectType="Radio" lockText="1"/>
</file>

<file path=xl/ctrlProps/ctrlProp148.xml><?xml version="1.0" encoding="utf-8"?>
<formControlPr xmlns="http://schemas.microsoft.com/office/spreadsheetml/2009/9/main" objectType="Radio" lockText="1"/>
</file>

<file path=xl/ctrlProps/ctrlProp149.xml><?xml version="1.0" encoding="utf-8"?>
<formControlPr xmlns="http://schemas.microsoft.com/office/spreadsheetml/2009/9/main" objectType="Radio" lockText="1"/>
</file>

<file path=xl/ctrlProps/ctrlProp150.xml><?xml version="1.0" encoding="utf-8"?>
<formControlPr xmlns="http://schemas.microsoft.com/office/spreadsheetml/2009/9/main" objectType="GBox" noThreeD="1"/>
</file>

<file path=xl/ctrlProps/ctrlProp151.xml><?xml version="1.0" encoding="utf-8"?>
<formControlPr xmlns="http://schemas.microsoft.com/office/spreadsheetml/2009/9/main" objectType="Radio" firstButton="1" fmlaLink="$H$54" lockText="1"/>
</file>

<file path=xl/ctrlProps/ctrlProp152.xml><?xml version="1.0" encoding="utf-8"?>
<formControlPr xmlns="http://schemas.microsoft.com/office/spreadsheetml/2009/9/main" objectType="Radio" lockText="1"/>
</file>

<file path=xl/ctrlProps/ctrlProp153.xml><?xml version="1.0" encoding="utf-8"?>
<formControlPr xmlns="http://schemas.microsoft.com/office/spreadsheetml/2009/9/main" objectType="Radio" lockText="1"/>
</file>

<file path=xl/ctrlProps/ctrlProp154.xml><?xml version="1.0" encoding="utf-8"?>
<formControlPr xmlns="http://schemas.microsoft.com/office/spreadsheetml/2009/9/main" objectType="Radio" lockText="1"/>
</file>

<file path=xl/ctrlProps/ctrlProp155.xml><?xml version="1.0" encoding="utf-8"?>
<formControlPr xmlns="http://schemas.microsoft.com/office/spreadsheetml/2009/9/main" objectType="Radio" lockText="1"/>
</file>

<file path=xl/ctrlProps/ctrlProp156.xml><?xml version="1.0" encoding="utf-8"?>
<formControlPr xmlns="http://schemas.microsoft.com/office/spreadsheetml/2009/9/main" objectType="GBox" noThreeD="1"/>
</file>

<file path=xl/ctrlProps/ctrlProp157.xml><?xml version="1.0" encoding="utf-8"?>
<formControlPr xmlns="http://schemas.microsoft.com/office/spreadsheetml/2009/9/main" objectType="Radio" firstButton="1" fmlaLink="$H$55" lockText="1"/>
</file>

<file path=xl/ctrlProps/ctrlProp158.xml><?xml version="1.0" encoding="utf-8"?>
<formControlPr xmlns="http://schemas.microsoft.com/office/spreadsheetml/2009/9/main" objectType="Radio" lockText="1"/>
</file>

<file path=xl/ctrlProps/ctrlProp159.xml><?xml version="1.0" encoding="utf-8"?>
<formControlPr xmlns="http://schemas.microsoft.com/office/spreadsheetml/2009/9/main" objectType="Radio" lockText="1"/>
</file>

<file path=xl/ctrlProps/ctrlProp160.xml><?xml version="1.0" encoding="utf-8"?>
<formControlPr xmlns="http://schemas.microsoft.com/office/spreadsheetml/2009/9/main" objectType="Radio" lockText="1"/>
</file>

<file path=xl/ctrlProps/ctrlProp161.xml><?xml version="1.0" encoding="utf-8"?>
<formControlPr xmlns="http://schemas.microsoft.com/office/spreadsheetml/2009/9/main" objectType="Radio" lockText="1"/>
</file>

<file path=xl/ctrlProps/ctrlProp162.xml><?xml version="1.0" encoding="utf-8"?>
<formControlPr xmlns="http://schemas.microsoft.com/office/spreadsheetml/2009/9/main" objectType="GBox" noThreeD="1"/>
</file>

<file path=xl/ctrlProps/ctrlProp163.xml><?xml version="1.0" encoding="utf-8"?>
<formControlPr xmlns="http://schemas.microsoft.com/office/spreadsheetml/2009/9/main" objectType="Radio" firstButton="1" fmlaLink="$H$56" lockText="1"/>
</file>

<file path=xl/ctrlProps/ctrlProp164.xml><?xml version="1.0" encoding="utf-8"?>
<formControlPr xmlns="http://schemas.microsoft.com/office/spreadsheetml/2009/9/main" objectType="Radio" lockText="1"/>
</file>

<file path=xl/ctrlProps/ctrlProp165.xml><?xml version="1.0" encoding="utf-8"?>
<formControlPr xmlns="http://schemas.microsoft.com/office/spreadsheetml/2009/9/main" objectType="Radio" lockText="1"/>
</file>

<file path=xl/ctrlProps/ctrlProp166.xml><?xml version="1.0" encoding="utf-8"?>
<formControlPr xmlns="http://schemas.microsoft.com/office/spreadsheetml/2009/9/main" objectType="Radio" lockText="1"/>
</file>

<file path=xl/ctrlProps/ctrlProp167.xml><?xml version="1.0" encoding="utf-8"?>
<formControlPr xmlns="http://schemas.microsoft.com/office/spreadsheetml/2009/9/main" objectType="Radio" lockText="1"/>
</file>

<file path=xl/ctrlProps/ctrlProp168.xml><?xml version="1.0" encoding="utf-8"?>
<formControlPr xmlns="http://schemas.microsoft.com/office/spreadsheetml/2009/9/main" objectType="GBox" noThreeD="1"/>
</file>

<file path=xl/ctrlProps/ctrlProp169.xml><?xml version="1.0" encoding="utf-8"?>
<formControlPr xmlns="http://schemas.microsoft.com/office/spreadsheetml/2009/9/main" objectType="Radio" firstButton="1" fmlaLink="$H$57" lockText="1"/>
</file>

<file path=xl/ctrlProps/ctrlProp170.xml><?xml version="1.0" encoding="utf-8"?>
<formControlPr xmlns="http://schemas.microsoft.com/office/spreadsheetml/2009/9/main" objectType="Radio" lockText="1"/>
</file>

<file path=xl/ctrlProps/ctrlProp171.xml><?xml version="1.0" encoding="utf-8"?>
<formControlPr xmlns="http://schemas.microsoft.com/office/spreadsheetml/2009/9/main" objectType="Radio" lockText="1"/>
</file>

<file path=xl/ctrlProps/ctrlProp172.xml><?xml version="1.0" encoding="utf-8"?>
<formControlPr xmlns="http://schemas.microsoft.com/office/spreadsheetml/2009/9/main" objectType="Radio" lockText="1"/>
</file>

<file path=xl/ctrlProps/ctrlProp173.xml><?xml version="1.0" encoding="utf-8"?>
<formControlPr xmlns="http://schemas.microsoft.com/office/spreadsheetml/2009/9/main" objectType="Radio" lockText="1"/>
</file>

<file path=xl/ctrlProps/ctrlProp174.xml><?xml version="1.0" encoding="utf-8"?>
<formControlPr xmlns="http://schemas.microsoft.com/office/spreadsheetml/2009/9/main" objectType="GBox" noThreeD="1"/>
</file>

<file path=xl/ctrlProps/ctrlProp175.xml><?xml version="1.0" encoding="utf-8"?>
<formControlPr xmlns="http://schemas.microsoft.com/office/spreadsheetml/2009/9/main" objectType="Radio" firstButton="1" fmlaLink="$H$58" lockText="1"/>
</file>

<file path=xl/ctrlProps/ctrlProp176.xml><?xml version="1.0" encoding="utf-8"?>
<formControlPr xmlns="http://schemas.microsoft.com/office/spreadsheetml/2009/9/main" objectType="Radio" lockText="1"/>
</file>

<file path=xl/ctrlProps/ctrlProp177.xml><?xml version="1.0" encoding="utf-8"?>
<formControlPr xmlns="http://schemas.microsoft.com/office/spreadsheetml/2009/9/main" objectType="Radio" lockText="1"/>
</file>

<file path=xl/ctrlProps/ctrlProp178.xml><?xml version="1.0" encoding="utf-8"?>
<formControlPr xmlns="http://schemas.microsoft.com/office/spreadsheetml/2009/9/main" objectType="Radio" lockText="1"/>
</file>

<file path=xl/ctrlProps/ctrlProp179.xml><?xml version="1.0" encoding="utf-8"?>
<formControlPr xmlns="http://schemas.microsoft.com/office/spreadsheetml/2009/9/main" objectType="Radio" lockText="1"/>
</file>

<file path=xl/ctrlProps/ctrlProp180.xml><?xml version="1.0" encoding="utf-8"?>
<formControlPr xmlns="http://schemas.microsoft.com/office/spreadsheetml/2009/9/main" objectType="GBox" noThreeD="1"/>
</file>

<file path=xl/ctrlProps/ctrlProp181.xml><?xml version="1.0" encoding="utf-8"?>
<formControlPr xmlns="http://schemas.microsoft.com/office/spreadsheetml/2009/9/main" objectType="Radio" firstButton="1" fmlaLink="$H$59" lockText="1"/>
</file>

<file path=xl/ctrlProps/ctrlProp182.xml><?xml version="1.0" encoding="utf-8"?>
<formControlPr xmlns="http://schemas.microsoft.com/office/spreadsheetml/2009/9/main" objectType="Radio" lockText="1"/>
</file>

<file path=xl/ctrlProps/ctrlProp183.xml><?xml version="1.0" encoding="utf-8"?>
<formControlPr xmlns="http://schemas.microsoft.com/office/spreadsheetml/2009/9/main" objectType="Radio" lockText="1"/>
</file>

<file path=xl/ctrlProps/ctrlProp184.xml><?xml version="1.0" encoding="utf-8"?>
<formControlPr xmlns="http://schemas.microsoft.com/office/spreadsheetml/2009/9/main" objectType="Radio" lockText="1"/>
</file>

<file path=xl/ctrlProps/ctrlProp185.xml><?xml version="1.0" encoding="utf-8"?>
<formControlPr xmlns="http://schemas.microsoft.com/office/spreadsheetml/2009/9/main" objectType="Radio" lockText="1"/>
</file>

<file path=xl/ctrlProps/ctrlProp186.xml><?xml version="1.0" encoding="utf-8"?>
<formControlPr xmlns="http://schemas.microsoft.com/office/spreadsheetml/2009/9/main" objectType="GBox" noThreeD="1"/>
</file>

<file path=xl/ctrlProps/ctrlProp187.xml><?xml version="1.0" encoding="utf-8"?>
<formControlPr xmlns="http://schemas.microsoft.com/office/spreadsheetml/2009/9/main" objectType="Radio" firstButton="1" fmlaLink="$H$60" lockText="1"/>
</file>

<file path=xl/ctrlProps/ctrlProp188.xml><?xml version="1.0" encoding="utf-8"?>
<formControlPr xmlns="http://schemas.microsoft.com/office/spreadsheetml/2009/9/main" objectType="Radio" lockText="1"/>
</file>

<file path=xl/ctrlProps/ctrlProp189.xml><?xml version="1.0" encoding="utf-8"?>
<formControlPr xmlns="http://schemas.microsoft.com/office/spreadsheetml/2009/9/main" objectType="Radio" lockText="1"/>
</file>

<file path=xl/ctrlProps/ctrlProp190.xml><?xml version="1.0" encoding="utf-8"?>
<formControlPr xmlns="http://schemas.microsoft.com/office/spreadsheetml/2009/9/main" objectType="Radio" lockText="1"/>
</file>

<file path=xl/ctrlProps/ctrlProp191.xml><?xml version="1.0" encoding="utf-8"?>
<formControlPr xmlns="http://schemas.microsoft.com/office/spreadsheetml/2009/9/main" objectType="GBox" noThreeD="1"/>
</file>

<file path=xl/ctrlProps/ctrlProp192.xml><?xml version="1.0" encoding="utf-8"?>
<formControlPr xmlns="http://schemas.microsoft.com/office/spreadsheetml/2009/9/main" objectType="Radio" firstButton="1" fmlaLink="$H$9" lockText="1"/>
</file>

<file path=xl/ctrlProps/ctrlProp193.xml><?xml version="1.0" encoding="utf-8"?>
<formControlPr xmlns="http://schemas.microsoft.com/office/spreadsheetml/2009/9/main" objectType="Radio" lockText="1"/>
</file>

<file path=xl/ctrlProps/ctrlProp194.xml><?xml version="1.0" encoding="utf-8"?>
<formControlPr xmlns="http://schemas.microsoft.com/office/spreadsheetml/2009/9/main" objectType="Radio" lockText="1"/>
</file>

<file path=xl/ctrlProps/ctrlProp195.xml><?xml version="1.0" encoding="utf-8"?>
<formControlPr xmlns="http://schemas.microsoft.com/office/spreadsheetml/2009/9/main" objectType="Radio" lockText="1"/>
</file>

<file path=xl/ctrlProps/ctrlProp196.xml><?xml version="1.0" encoding="utf-8"?>
<formControlPr xmlns="http://schemas.microsoft.com/office/spreadsheetml/2009/9/main" objectType="Radio" lockText="1"/>
</file>

<file path=xl/ctrlProps/ctrlProp197.xml><?xml version="1.0" encoding="utf-8"?>
<formControlPr xmlns="http://schemas.microsoft.com/office/spreadsheetml/2009/9/main" objectType="Radio" lockText="1"/>
</file>

<file path=xl/ctrlProps/ctrlProp198.xml><?xml version="1.0" encoding="utf-8"?>
<formControlPr xmlns="http://schemas.microsoft.com/office/spreadsheetml/2009/9/main" objectType="Radio" lockText="1"/>
</file>

<file path=xl/ctrlProps/ctrlProp199.xml><?xml version="1.0" encoding="utf-8"?>
<formControlPr xmlns="http://schemas.microsoft.com/office/spreadsheetml/2009/9/main" objectType="Radio" lockText="1"/>
</file>

<file path=xl/ctrlProps/ctrlProp200.xml><?xml version="1.0" encoding="utf-8"?>
<formControlPr xmlns="http://schemas.microsoft.com/office/spreadsheetml/2009/9/main" objectType="Radio" lockText="1"/>
</file>

<file path=xl/ctrlProps/ctrlProp201.xml><?xml version="1.0" encoding="utf-8"?>
<formControlPr xmlns="http://schemas.microsoft.com/office/spreadsheetml/2009/9/main" objectType="Radio" lockText="1"/>
</file>

<file path=xl/ctrlProps/ctrlProp202.xml><?xml version="1.0" encoding="utf-8"?>
<formControlPr xmlns="http://schemas.microsoft.com/office/spreadsheetml/2009/9/main" objectType="GBox" noThreeD="1"/>
</file>

<file path=xl/ctrlProps/ctrlProp203.xml><?xml version="1.0" encoding="utf-8"?>
<formControlPr xmlns="http://schemas.microsoft.com/office/spreadsheetml/2009/9/main" objectType="GBox" noThreeD="1"/>
</file>

<file path=xl/ctrlProps/ctrlProp204.xml><?xml version="1.0" encoding="utf-8"?>
<formControlPr xmlns="http://schemas.microsoft.com/office/spreadsheetml/2009/9/main" objectType="GBox" noThreeD="1"/>
</file>

<file path=xl/ctrlProps/ctrlProp205.xml><?xml version="1.0" encoding="utf-8"?>
<formControlPr xmlns="http://schemas.microsoft.com/office/spreadsheetml/2009/9/main" objectType="GBox" noThreeD="1"/>
</file>

<file path=xl/ctrlProps/ctrlProp206.xml><?xml version="1.0" encoding="utf-8"?>
<formControlPr xmlns="http://schemas.microsoft.com/office/spreadsheetml/2009/9/main" objectType="GBox" noThreeD="1"/>
</file>

<file path=xl/ctrlProps/ctrlProp207.xml><?xml version="1.0" encoding="utf-8"?>
<formControlPr xmlns="http://schemas.microsoft.com/office/spreadsheetml/2009/9/main" objectType="Radio" firstButton="1" fmlaLink="$H$22" lockText="1"/>
</file>

<file path=xl/ctrlProps/ctrlProp208.xml><?xml version="1.0" encoding="utf-8"?>
<formControlPr xmlns="http://schemas.microsoft.com/office/spreadsheetml/2009/9/main" objectType="Radio" lockText="1"/>
</file>

<file path=xl/ctrlProps/ctrlProp209.xml><?xml version="1.0" encoding="utf-8"?>
<formControlPr xmlns="http://schemas.microsoft.com/office/spreadsheetml/2009/9/main" objectType="Radio" lockText="1"/>
</file>

<file path=xl/ctrlProps/ctrlProp210.xml><?xml version="1.0" encoding="utf-8"?>
<formControlPr xmlns="http://schemas.microsoft.com/office/spreadsheetml/2009/9/main" objectType="Radio" lockText="1"/>
</file>

<file path=xl/ctrlProps/ctrlProp211.xml><?xml version="1.0" encoding="utf-8"?>
<formControlPr xmlns="http://schemas.microsoft.com/office/spreadsheetml/2009/9/main" objectType="Radio" lockText="1"/>
</file>

<file path=xl/ctrlProps/ctrlProp212.xml><?xml version="1.0" encoding="utf-8"?>
<formControlPr xmlns="http://schemas.microsoft.com/office/spreadsheetml/2009/9/main" objectType="GBox" noThreeD="1"/>
</file>

<file path=xl/ctrlProps/ctrlProp213.xml><?xml version="1.0" encoding="utf-8"?>
<formControlPr xmlns="http://schemas.microsoft.com/office/spreadsheetml/2009/9/main" objectType="Radio" firstButton="1" fmlaLink="$H$23" lockText="1"/>
</file>

<file path=xl/ctrlProps/ctrlProp214.xml><?xml version="1.0" encoding="utf-8"?>
<formControlPr xmlns="http://schemas.microsoft.com/office/spreadsheetml/2009/9/main" objectType="Radio" lockText="1"/>
</file>

<file path=xl/ctrlProps/ctrlProp215.xml><?xml version="1.0" encoding="utf-8"?>
<formControlPr xmlns="http://schemas.microsoft.com/office/spreadsheetml/2009/9/main" objectType="Radio" lockText="1"/>
</file>

<file path=xl/ctrlProps/ctrlProp216.xml><?xml version="1.0" encoding="utf-8"?>
<formControlPr xmlns="http://schemas.microsoft.com/office/spreadsheetml/2009/9/main" objectType="Radio" lockText="1"/>
</file>

<file path=xl/ctrlProps/ctrlProp217.xml><?xml version="1.0" encoding="utf-8"?>
<formControlPr xmlns="http://schemas.microsoft.com/office/spreadsheetml/2009/9/main" objectType="Radio" lockText="1"/>
</file>

<file path=xl/ctrlProps/ctrlProp218.xml><?xml version="1.0" encoding="utf-8"?>
<formControlPr xmlns="http://schemas.microsoft.com/office/spreadsheetml/2009/9/main" objectType="GBox" noThreeD="1"/>
</file>

<file path=xl/ctrlProps/ctrlProp219.xml><?xml version="1.0" encoding="utf-8"?>
<formControlPr xmlns="http://schemas.microsoft.com/office/spreadsheetml/2009/9/main" objectType="Radio" firstButton="1" fmlaLink="$H$24" lockText="1"/>
</file>

<file path=xl/ctrlProps/ctrlProp220.xml><?xml version="1.0" encoding="utf-8"?>
<formControlPr xmlns="http://schemas.microsoft.com/office/spreadsheetml/2009/9/main" objectType="Radio" lockText="1"/>
</file>

<file path=xl/ctrlProps/ctrlProp221.xml><?xml version="1.0" encoding="utf-8"?>
<formControlPr xmlns="http://schemas.microsoft.com/office/spreadsheetml/2009/9/main" objectType="Radio" lockText="1"/>
</file>

<file path=xl/ctrlProps/ctrlProp222.xml><?xml version="1.0" encoding="utf-8"?>
<formControlPr xmlns="http://schemas.microsoft.com/office/spreadsheetml/2009/9/main" objectType="Radio" lockText="1"/>
</file>

<file path=xl/ctrlProps/ctrlProp223.xml><?xml version="1.0" encoding="utf-8"?>
<formControlPr xmlns="http://schemas.microsoft.com/office/spreadsheetml/2009/9/main" objectType="Radio" lockText="1"/>
</file>

<file path=xl/ctrlProps/ctrlProp224.xml><?xml version="1.0" encoding="utf-8"?>
<formControlPr xmlns="http://schemas.microsoft.com/office/spreadsheetml/2009/9/main" objectType="GBox" noThreeD="1"/>
</file>

<file path=xl/ctrlProps/ctrlProp225.xml><?xml version="1.0" encoding="utf-8"?>
<formControlPr xmlns="http://schemas.microsoft.com/office/spreadsheetml/2009/9/main" objectType="Radio" firstButton="1" fmlaLink="$H$25" lockText="1"/>
</file>

<file path=xl/ctrlProps/ctrlProp226.xml><?xml version="1.0" encoding="utf-8"?>
<formControlPr xmlns="http://schemas.microsoft.com/office/spreadsheetml/2009/9/main" objectType="Radio" lockText="1"/>
</file>

<file path=xl/ctrlProps/ctrlProp227.xml><?xml version="1.0" encoding="utf-8"?>
<formControlPr xmlns="http://schemas.microsoft.com/office/spreadsheetml/2009/9/main" objectType="Radio" lockText="1"/>
</file>

<file path=xl/ctrlProps/ctrlProp228.xml><?xml version="1.0" encoding="utf-8"?>
<formControlPr xmlns="http://schemas.microsoft.com/office/spreadsheetml/2009/9/main" objectType="Radio" lockText="1"/>
</file>

<file path=xl/ctrlProps/ctrlProp229.xml><?xml version="1.0" encoding="utf-8"?>
<formControlPr xmlns="http://schemas.microsoft.com/office/spreadsheetml/2009/9/main" objectType="Radio" lockText="1"/>
</file>

<file path=xl/ctrlProps/ctrlProp230.xml><?xml version="1.0" encoding="utf-8"?>
<formControlPr xmlns="http://schemas.microsoft.com/office/spreadsheetml/2009/9/main" objectType="GBox" noThreeD="1"/>
</file>

<file path=xl/ctrlProps/ctrlProp231.xml><?xml version="1.0" encoding="utf-8"?>
<formControlPr xmlns="http://schemas.microsoft.com/office/spreadsheetml/2009/9/main" objectType="Radio" firstButton="1" fmlaLink="$H$26" lockText="1"/>
</file>

<file path=xl/ctrlProps/ctrlProp232.xml><?xml version="1.0" encoding="utf-8"?>
<formControlPr xmlns="http://schemas.microsoft.com/office/spreadsheetml/2009/9/main" objectType="Radio" lockText="1"/>
</file>

<file path=xl/ctrlProps/ctrlProp233.xml><?xml version="1.0" encoding="utf-8"?>
<formControlPr xmlns="http://schemas.microsoft.com/office/spreadsheetml/2009/9/main" objectType="Radio" lockText="1"/>
</file>

<file path=xl/ctrlProps/ctrlProp234.xml><?xml version="1.0" encoding="utf-8"?>
<formControlPr xmlns="http://schemas.microsoft.com/office/spreadsheetml/2009/9/main" objectType="Radio" lockText="1"/>
</file>

<file path=xl/ctrlProps/ctrlProp235.xml><?xml version="1.0" encoding="utf-8"?>
<formControlPr xmlns="http://schemas.microsoft.com/office/spreadsheetml/2009/9/main" objectType="Radio" lockText="1"/>
</file>

<file path=xl/ctrlProps/ctrlProp236.xml><?xml version="1.0" encoding="utf-8"?>
<formControlPr xmlns="http://schemas.microsoft.com/office/spreadsheetml/2009/9/main" objectType="Radio" firstButton="1" fmlaLink="$H$34" lockText="1"/>
</file>

<file path=xl/ctrlProps/ctrlProp237.xml><?xml version="1.0" encoding="utf-8"?>
<formControlPr xmlns="http://schemas.microsoft.com/office/spreadsheetml/2009/9/main" objectType="Radio" lockText="1"/>
</file>

<file path=xl/ctrlProps/ctrlProp238.xml><?xml version="1.0" encoding="utf-8"?>
<formControlPr xmlns="http://schemas.microsoft.com/office/spreadsheetml/2009/9/main" objectType="Radio" lockText="1"/>
</file>

<file path=xl/ctrlProps/ctrlProp239.xml><?xml version="1.0" encoding="utf-8"?>
<formControlPr xmlns="http://schemas.microsoft.com/office/spreadsheetml/2009/9/main" objectType="Radio" lockText="1"/>
</file>

<file path=xl/ctrlProps/ctrlProp240.xml><?xml version="1.0" encoding="utf-8"?>
<formControlPr xmlns="http://schemas.microsoft.com/office/spreadsheetml/2009/9/main" objectType="Radio" lockText="1"/>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8" Type="http://schemas.openxmlformats.org/officeDocument/2006/relationships/image" Target="../media/image2.jpeg"/><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5" Type="http://schemas.openxmlformats.org/officeDocument/2006/relationships/chart" Target="../charts/chart5.xml"/><Relationship Id="rId4" Type="http://schemas.openxmlformats.org/officeDocument/2006/relationships/chart" Target="../charts/chart4.xml"/><Relationship Id="rId9" Type="http://schemas.openxmlformats.org/officeDocument/2006/relationships/chart" Target="../charts/chart8.xml"/></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285750</xdr:colOff>
          <xdr:row>9</xdr:row>
          <xdr:rowOff>933450</xdr:rowOff>
        </xdr:from>
        <xdr:to>
          <xdr:col>7</xdr:col>
          <xdr:colOff>2071</xdr:colOff>
          <xdr:row>10</xdr:row>
          <xdr:rowOff>0</xdr:rowOff>
        </xdr:to>
        <xdr:sp macro="" textlink="">
          <xdr:nvSpPr>
            <xdr:cNvPr id="1366" name="Group Box 342" hidden="1">
              <a:extLst>
                <a:ext uri="{63B3BB69-23CF-44E3-9099-C40C66FF867C}">
                  <a14:compatExt spid="_x0000_s1366"/>
                </a:ext>
                <a:ext uri="{FF2B5EF4-FFF2-40B4-BE49-F238E27FC236}">
                  <a16:creationId xmlns:a16="http://schemas.microsoft.com/office/drawing/2014/main" id="{00000000-0008-0000-0000-00005605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18288" rIns="0" bIns="0" anchor="t" upright="1"/>
            <a:lstStyle/>
            <a:p>
              <a:pPr algn="l" rtl="0">
                <a:defRPr sz="1000"/>
              </a:pPr>
              <a:r>
                <a:rPr lang="en-GB" sz="800" b="0" i="0" u="none" strike="noStrike" baseline="0">
                  <a:solidFill>
                    <a:srgbClr val="000000"/>
                  </a:solidFill>
                  <a:latin typeface="Segoe UI"/>
                  <a:cs typeface="Segoe UI"/>
                </a:rPr>
                <a:t>Group Box 342</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847725</xdr:colOff>
          <xdr:row>5</xdr:row>
          <xdr:rowOff>1619250</xdr:rowOff>
        </xdr:from>
        <xdr:to>
          <xdr:col>2</xdr:col>
          <xdr:colOff>1085850</xdr:colOff>
          <xdr:row>5</xdr:row>
          <xdr:rowOff>1838325</xdr:rowOff>
        </xdr:to>
        <xdr:sp macro="" textlink="">
          <xdr:nvSpPr>
            <xdr:cNvPr id="1033" name="Option Button 9" hidden="1">
              <a:extLst>
                <a:ext uri="{63B3BB69-23CF-44E3-9099-C40C66FF867C}">
                  <a14:compatExt spid="_x0000_s1033"/>
                </a:ext>
                <a:ext uri="{FF2B5EF4-FFF2-40B4-BE49-F238E27FC236}">
                  <a16:creationId xmlns:a16="http://schemas.microsoft.com/office/drawing/2014/main" id="{00000000-0008-0000-0000-00000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885825</xdr:colOff>
          <xdr:row>5</xdr:row>
          <xdr:rowOff>1619250</xdr:rowOff>
        </xdr:from>
        <xdr:to>
          <xdr:col>3</xdr:col>
          <xdr:colOff>1038225</xdr:colOff>
          <xdr:row>5</xdr:row>
          <xdr:rowOff>1838325</xdr:rowOff>
        </xdr:to>
        <xdr:sp macro="" textlink="">
          <xdr:nvSpPr>
            <xdr:cNvPr id="1034" name="Option Button 10" hidden="1">
              <a:extLst>
                <a:ext uri="{63B3BB69-23CF-44E3-9099-C40C66FF867C}">
                  <a14:compatExt spid="_x0000_s1034"/>
                </a:ext>
                <a:ext uri="{FF2B5EF4-FFF2-40B4-BE49-F238E27FC236}">
                  <a16:creationId xmlns:a16="http://schemas.microsoft.com/office/drawing/2014/main" id="{00000000-0008-0000-0000-00000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876300</xdr:colOff>
          <xdr:row>5</xdr:row>
          <xdr:rowOff>1628775</xdr:rowOff>
        </xdr:from>
        <xdr:to>
          <xdr:col>4</xdr:col>
          <xdr:colOff>1038225</xdr:colOff>
          <xdr:row>5</xdr:row>
          <xdr:rowOff>1838325</xdr:rowOff>
        </xdr:to>
        <xdr:sp macro="" textlink="">
          <xdr:nvSpPr>
            <xdr:cNvPr id="1041" name="Option Button 17" hidden="1">
              <a:extLst>
                <a:ext uri="{63B3BB69-23CF-44E3-9099-C40C66FF867C}">
                  <a14:compatExt spid="_x0000_s1041"/>
                </a:ext>
                <a:ext uri="{FF2B5EF4-FFF2-40B4-BE49-F238E27FC236}">
                  <a16:creationId xmlns:a16="http://schemas.microsoft.com/office/drawing/2014/main" id="{00000000-0008-0000-0000-00001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5</xdr:col>
          <xdr:colOff>1000125</xdr:colOff>
          <xdr:row>5</xdr:row>
          <xdr:rowOff>1609725</xdr:rowOff>
        </xdr:from>
        <xdr:to>
          <xdr:col>5</xdr:col>
          <xdr:colOff>1152525</xdr:colOff>
          <xdr:row>5</xdr:row>
          <xdr:rowOff>1838325</xdr:rowOff>
        </xdr:to>
        <xdr:sp macro="" textlink="">
          <xdr:nvSpPr>
            <xdr:cNvPr id="1042" name="Option Button 18" hidden="1">
              <a:extLst>
                <a:ext uri="{63B3BB69-23CF-44E3-9099-C40C66FF867C}">
                  <a14:compatExt spid="_x0000_s1042"/>
                </a:ext>
                <a:ext uri="{FF2B5EF4-FFF2-40B4-BE49-F238E27FC236}">
                  <a16:creationId xmlns:a16="http://schemas.microsoft.com/office/drawing/2014/main" id="{00000000-0008-0000-0000-00001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6</xdr:col>
          <xdr:colOff>1028700</xdr:colOff>
          <xdr:row>5</xdr:row>
          <xdr:rowOff>1628775</xdr:rowOff>
        </xdr:from>
        <xdr:to>
          <xdr:col>6</xdr:col>
          <xdr:colOff>1181100</xdr:colOff>
          <xdr:row>5</xdr:row>
          <xdr:rowOff>1838325</xdr:rowOff>
        </xdr:to>
        <xdr:sp macro="" textlink="">
          <xdr:nvSpPr>
            <xdr:cNvPr id="1043" name="Option Button 19" hidden="1">
              <a:extLst>
                <a:ext uri="{63B3BB69-23CF-44E3-9099-C40C66FF867C}">
                  <a14:compatExt spid="_x0000_s1043"/>
                </a:ext>
                <a:ext uri="{FF2B5EF4-FFF2-40B4-BE49-F238E27FC236}">
                  <a16:creationId xmlns:a16="http://schemas.microsoft.com/office/drawing/2014/main" id="{00000000-0008-0000-0000-00001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xdr:col>
          <xdr:colOff>838200</xdr:colOff>
          <xdr:row>6</xdr:row>
          <xdr:rowOff>1266825</xdr:rowOff>
        </xdr:from>
        <xdr:to>
          <xdr:col>2</xdr:col>
          <xdr:colOff>1104900</xdr:colOff>
          <xdr:row>6</xdr:row>
          <xdr:rowOff>1447800</xdr:rowOff>
        </xdr:to>
        <xdr:sp macro="" textlink="">
          <xdr:nvSpPr>
            <xdr:cNvPr id="1047" name="Option Button 23" hidden="1">
              <a:extLst>
                <a:ext uri="{63B3BB69-23CF-44E3-9099-C40C66FF867C}">
                  <a14:compatExt spid="_x0000_s1047"/>
                </a:ext>
                <a:ext uri="{FF2B5EF4-FFF2-40B4-BE49-F238E27FC236}">
                  <a16:creationId xmlns:a16="http://schemas.microsoft.com/office/drawing/2014/main" id="{00000000-0008-0000-0000-00001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866775</xdr:colOff>
          <xdr:row>6</xdr:row>
          <xdr:rowOff>1247775</xdr:rowOff>
        </xdr:from>
        <xdr:to>
          <xdr:col>3</xdr:col>
          <xdr:colOff>1066800</xdr:colOff>
          <xdr:row>6</xdr:row>
          <xdr:rowOff>1447800</xdr:rowOff>
        </xdr:to>
        <xdr:sp macro="" textlink="">
          <xdr:nvSpPr>
            <xdr:cNvPr id="1053" name="Option Button 29" hidden="1">
              <a:extLst>
                <a:ext uri="{63B3BB69-23CF-44E3-9099-C40C66FF867C}">
                  <a14:compatExt spid="_x0000_s1053"/>
                </a:ext>
                <a:ext uri="{FF2B5EF4-FFF2-40B4-BE49-F238E27FC236}">
                  <a16:creationId xmlns:a16="http://schemas.microsoft.com/office/drawing/2014/main" id="{00000000-0008-0000-0000-00001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857250</xdr:colOff>
          <xdr:row>6</xdr:row>
          <xdr:rowOff>1247775</xdr:rowOff>
        </xdr:from>
        <xdr:to>
          <xdr:col>4</xdr:col>
          <xdr:colOff>1057275</xdr:colOff>
          <xdr:row>6</xdr:row>
          <xdr:rowOff>1447800</xdr:rowOff>
        </xdr:to>
        <xdr:sp macro="" textlink="">
          <xdr:nvSpPr>
            <xdr:cNvPr id="1054" name="Option Button 30" hidden="1">
              <a:extLst>
                <a:ext uri="{63B3BB69-23CF-44E3-9099-C40C66FF867C}">
                  <a14:compatExt spid="_x0000_s1054"/>
                </a:ext>
                <a:ext uri="{FF2B5EF4-FFF2-40B4-BE49-F238E27FC236}">
                  <a16:creationId xmlns:a16="http://schemas.microsoft.com/office/drawing/2014/main" id="{00000000-0008-0000-0000-00001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5</xdr:col>
          <xdr:colOff>981075</xdr:colOff>
          <xdr:row>6</xdr:row>
          <xdr:rowOff>1247775</xdr:rowOff>
        </xdr:from>
        <xdr:to>
          <xdr:col>5</xdr:col>
          <xdr:colOff>1171575</xdr:colOff>
          <xdr:row>6</xdr:row>
          <xdr:rowOff>1447800</xdr:rowOff>
        </xdr:to>
        <xdr:sp macro="" textlink="">
          <xdr:nvSpPr>
            <xdr:cNvPr id="1055" name="Option Button 31" hidden="1">
              <a:extLst>
                <a:ext uri="{63B3BB69-23CF-44E3-9099-C40C66FF867C}">
                  <a14:compatExt spid="_x0000_s1055"/>
                </a:ext>
                <a:ext uri="{FF2B5EF4-FFF2-40B4-BE49-F238E27FC236}">
                  <a16:creationId xmlns:a16="http://schemas.microsoft.com/office/drawing/2014/main" id="{00000000-0008-0000-0000-00001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6</xdr:col>
          <xdr:colOff>1000125</xdr:colOff>
          <xdr:row>6</xdr:row>
          <xdr:rowOff>1247775</xdr:rowOff>
        </xdr:from>
        <xdr:to>
          <xdr:col>6</xdr:col>
          <xdr:colOff>1209675</xdr:colOff>
          <xdr:row>6</xdr:row>
          <xdr:rowOff>1447800</xdr:rowOff>
        </xdr:to>
        <xdr:sp macro="" textlink="">
          <xdr:nvSpPr>
            <xdr:cNvPr id="1056" name="Option Button 32" hidden="1">
              <a:extLst>
                <a:ext uri="{63B3BB69-23CF-44E3-9099-C40C66FF867C}">
                  <a14:compatExt spid="_x0000_s1056"/>
                </a:ext>
                <a:ext uri="{FF2B5EF4-FFF2-40B4-BE49-F238E27FC236}">
                  <a16:creationId xmlns:a16="http://schemas.microsoft.com/office/drawing/2014/main" id="{00000000-0008-0000-0000-00002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xdr:col>
          <xdr:colOff>866775</xdr:colOff>
          <xdr:row>7</xdr:row>
          <xdr:rowOff>1514475</xdr:rowOff>
        </xdr:from>
        <xdr:to>
          <xdr:col>2</xdr:col>
          <xdr:colOff>1076325</xdr:colOff>
          <xdr:row>7</xdr:row>
          <xdr:rowOff>1714500</xdr:rowOff>
        </xdr:to>
        <xdr:sp macro="" textlink="">
          <xdr:nvSpPr>
            <xdr:cNvPr id="1073" name="Option Button 49" hidden="1">
              <a:extLst>
                <a:ext uri="{63B3BB69-23CF-44E3-9099-C40C66FF867C}">
                  <a14:compatExt spid="_x0000_s1073"/>
                </a:ext>
                <a:ext uri="{FF2B5EF4-FFF2-40B4-BE49-F238E27FC236}">
                  <a16:creationId xmlns:a16="http://schemas.microsoft.com/office/drawing/2014/main" id="{00000000-0008-0000-0000-00003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857250</xdr:colOff>
          <xdr:row>7</xdr:row>
          <xdr:rowOff>1514475</xdr:rowOff>
        </xdr:from>
        <xdr:to>
          <xdr:col>3</xdr:col>
          <xdr:colOff>1066800</xdr:colOff>
          <xdr:row>7</xdr:row>
          <xdr:rowOff>1714500</xdr:rowOff>
        </xdr:to>
        <xdr:sp macro="" textlink="">
          <xdr:nvSpPr>
            <xdr:cNvPr id="1083" name="Option Button 59" hidden="1">
              <a:extLst>
                <a:ext uri="{63B3BB69-23CF-44E3-9099-C40C66FF867C}">
                  <a14:compatExt spid="_x0000_s1083"/>
                </a:ext>
                <a:ext uri="{FF2B5EF4-FFF2-40B4-BE49-F238E27FC236}">
                  <a16:creationId xmlns:a16="http://schemas.microsoft.com/office/drawing/2014/main" id="{00000000-0008-0000-0000-00003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857250</xdr:colOff>
          <xdr:row>7</xdr:row>
          <xdr:rowOff>1504950</xdr:rowOff>
        </xdr:from>
        <xdr:to>
          <xdr:col>4</xdr:col>
          <xdr:colOff>1066800</xdr:colOff>
          <xdr:row>7</xdr:row>
          <xdr:rowOff>1704975</xdr:rowOff>
        </xdr:to>
        <xdr:sp macro="" textlink="">
          <xdr:nvSpPr>
            <xdr:cNvPr id="1084" name="Option Button 60" hidden="1">
              <a:extLst>
                <a:ext uri="{63B3BB69-23CF-44E3-9099-C40C66FF867C}">
                  <a14:compatExt spid="_x0000_s1084"/>
                </a:ext>
                <a:ext uri="{FF2B5EF4-FFF2-40B4-BE49-F238E27FC236}">
                  <a16:creationId xmlns:a16="http://schemas.microsoft.com/office/drawing/2014/main" id="{00000000-0008-0000-0000-00003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5</xdr:col>
          <xdr:colOff>971550</xdr:colOff>
          <xdr:row>7</xdr:row>
          <xdr:rowOff>1504950</xdr:rowOff>
        </xdr:from>
        <xdr:to>
          <xdr:col>5</xdr:col>
          <xdr:colOff>1181100</xdr:colOff>
          <xdr:row>7</xdr:row>
          <xdr:rowOff>1704975</xdr:rowOff>
        </xdr:to>
        <xdr:sp macro="" textlink="">
          <xdr:nvSpPr>
            <xdr:cNvPr id="1085" name="Option Button 61" hidden="1">
              <a:extLst>
                <a:ext uri="{63B3BB69-23CF-44E3-9099-C40C66FF867C}">
                  <a14:compatExt spid="_x0000_s1085"/>
                </a:ext>
                <a:ext uri="{FF2B5EF4-FFF2-40B4-BE49-F238E27FC236}">
                  <a16:creationId xmlns:a16="http://schemas.microsoft.com/office/drawing/2014/main" id="{00000000-0008-0000-0000-00003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6</xdr:col>
          <xdr:colOff>1000125</xdr:colOff>
          <xdr:row>7</xdr:row>
          <xdr:rowOff>1504950</xdr:rowOff>
        </xdr:from>
        <xdr:to>
          <xdr:col>6</xdr:col>
          <xdr:colOff>1209675</xdr:colOff>
          <xdr:row>7</xdr:row>
          <xdr:rowOff>1704975</xdr:rowOff>
        </xdr:to>
        <xdr:sp macro="" textlink="">
          <xdr:nvSpPr>
            <xdr:cNvPr id="1086" name="Option Button 62" hidden="1">
              <a:extLst>
                <a:ext uri="{63B3BB69-23CF-44E3-9099-C40C66FF867C}">
                  <a14:compatExt spid="_x0000_s1086"/>
                </a:ext>
                <a:ext uri="{FF2B5EF4-FFF2-40B4-BE49-F238E27FC236}">
                  <a16:creationId xmlns:a16="http://schemas.microsoft.com/office/drawing/2014/main" id="{00000000-0008-0000-0000-00003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xdr:col>
          <xdr:colOff>876300</xdr:colOff>
          <xdr:row>9</xdr:row>
          <xdr:rowOff>1228725</xdr:rowOff>
        </xdr:from>
        <xdr:to>
          <xdr:col>2</xdr:col>
          <xdr:colOff>1076325</xdr:colOff>
          <xdr:row>9</xdr:row>
          <xdr:rowOff>1438275</xdr:rowOff>
        </xdr:to>
        <xdr:sp macro="" textlink="">
          <xdr:nvSpPr>
            <xdr:cNvPr id="1097" name="Option Button 73" hidden="1">
              <a:extLst>
                <a:ext uri="{63B3BB69-23CF-44E3-9099-C40C66FF867C}">
                  <a14:compatExt spid="_x0000_s1097"/>
                </a:ext>
                <a:ext uri="{FF2B5EF4-FFF2-40B4-BE49-F238E27FC236}">
                  <a16:creationId xmlns:a16="http://schemas.microsoft.com/office/drawing/2014/main" id="{00000000-0008-0000-0000-00004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895350</xdr:colOff>
          <xdr:row>9</xdr:row>
          <xdr:rowOff>1238250</xdr:rowOff>
        </xdr:from>
        <xdr:to>
          <xdr:col>3</xdr:col>
          <xdr:colOff>1095375</xdr:colOff>
          <xdr:row>9</xdr:row>
          <xdr:rowOff>1447800</xdr:rowOff>
        </xdr:to>
        <xdr:sp macro="" textlink="">
          <xdr:nvSpPr>
            <xdr:cNvPr id="1098" name="Option Button 74" hidden="1">
              <a:extLst>
                <a:ext uri="{63B3BB69-23CF-44E3-9099-C40C66FF867C}">
                  <a14:compatExt spid="_x0000_s1098"/>
                </a:ext>
                <a:ext uri="{FF2B5EF4-FFF2-40B4-BE49-F238E27FC236}">
                  <a16:creationId xmlns:a16="http://schemas.microsoft.com/office/drawing/2014/main" id="{00000000-0008-0000-0000-00004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895350</xdr:colOff>
          <xdr:row>9</xdr:row>
          <xdr:rowOff>1219200</xdr:rowOff>
        </xdr:from>
        <xdr:to>
          <xdr:col>4</xdr:col>
          <xdr:colOff>1095375</xdr:colOff>
          <xdr:row>9</xdr:row>
          <xdr:rowOff>1428750</xdr:rowOff>
        </xdr:to>
        <xdr:sp macro="" textlink="">
          <xdr:nvSpPr>
            <xdr:cNvPr id="1099" name="Option Button 75" hidden="1">
              <a:extLst>
                <a:ext uri="{63B3BB69-23CF-44E3-9099-C40C66FF867C}">
                  <a14:compatExt spid="_x0000_s1099"/>
                </a:ext>
                <a:ext uri="{FF2B5EF4-FFF2-40B4-BE49-F238E27FC236}">
                  <a16:creationId xmlns:a16="http://schemas.microsoft.com/office/drawing/2014/main" id="{00000000-0008-0000-0000-00004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5</xdr:col>
          <xdr:colOff>904875</xdr:colOff>
          <xdr:row>9</xdr:row>
          <xdr:rowOff>1219200</xdr:rowOff>
        </xdr:from>
        <xdr:to>
          <xdr:col>5</xdr:col>
          <xdr:colOff>1104900</xdr:colOff>
          <xdr:row>9</xdr:row>
          <xdr:rowOff>1428750</xdr:rowOff>
        </xdr:to>
        <xdr:sp macro="" textlink="">
          <xdr:nvSpPr>
            <xdr:cNvPr id="1100" name="Option Button 76" hidden="1">
              <a:extLst>
                <a:ext uri="{63B3BB69-23CF-44E3-9099-C40C66FF867C}">
                  <a14:compatExt spid="_x0000_s1100"/>
                </a:ext>
                <a:ext uri="{FF2B5EF4-FFF2-40B4-BE49-F238E27FC236}">
                  <a16:creationId xmlns:a16="http://schemas.microsoft.com/office/drawing/2014/main" id="{00000000-0008-0000-0000-00004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6</xdr:col>
          <xdr:colOff>1000125</xdr:colOff>
          <xdr:row>9</xdr:row>
          <xdr:rowOff>1228725</xdr:rowOff>
        </xdr:from>
        <xdr:to>
          <xdr:col>6</xdr:col>
          <xdr:colOff>1200150</xdr:colOff>
          <xdr:row>9</xdr:row>
          <xdr:rowOff>1438275</xdr:rowOff>
        </xdr:to>
        <xdr:sp macro="" textlink="">
          <xdr:nvSpPr>
            <xdr:cNvPr id="1101" name="Option Button 77" hidden="1">
              <a:extLst>
                <a:ext uri="{63B3BB69-23CF-44E3-9099-C40C66FF867C}">
                  <a14:compatExt spid="_x0000_s1101"/>
                </a:ext>
                <a:ext uri="{FF2B5EF4-FFF2-40B4-BE49-F238E27FC236}">
                  <a16:creationId xmlns:a16="http://schemas.microsoft.com/office/drawing/2014/main" id="{00000000-0008-0000-0000-00004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xdr:col>
          <xdr:colOff>238125</xdr:colOff>
          <xdr:row>13</xdr:row>
          <xdr:rowOff>933450</xdr:rowOff>
        </xdr:from>
        <xdr:to>
          <xdr:col>6</xdr:col>
          <xdr:colOff>1952625</xdr:colOff>
          <xdr:row>13</xdr:row>
          <xdr:rowOff>1238250</xdr:rowOff>
        </xdr:to>
        <xdr:sp macro="" textlink="">
          <xdr:nvSpPr>
            <xdr:cNvPr id="1132" name="Group Box 108" hidden="1">
              <a:extLst>
                <a:ext uri="{63B3BB69-23CF-44E3-9099-C40C66FF867C}">
                  <a14:compatExt spid="_x0000_s1132"/>
                </a:ext>
                <a:ext uri="{FF2B5EF4-FFF2-40B4-BE49-F238E27FC236}">
                  <a16:creationId xmlns:a16="http://schemas.microsoft.com/office/drawing/2014/main" id="{00000000-0008-0000-0000-00006C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866775</xdr:colOff>
          <xdr:row>13</xdr:row>
          <xdr:rowOff>1000125</xdr:rowOff>
        </xdr:from>
        <xdr:to>
          <xdr:col>2</xdr:col>
          <xdr:colOff>1066800</xdr:colOff>
          <xdr:row>13</xdr:row>
          <xdr:rowOff>1200150</xdr:rowOff>
        </xdr:to>
        <xdr:sp macro="" textlink="">
          <xdr:nvSpPr>
            <xdr:cNvPr id="1133" name="Option Button 109" hidden="1">
              <a:extLst>
                <a:ext uri="{63B3BB69-23CF-44E3-9099-C40C66FF867C}">
                  <a14:compatExt spid="_x0000_s1133"/>
                </a:ext>
                <a:ext uri="{FF2B5EF4-FFF2-40B4-BE49-F238E27FC236}">
                  <a16:creationId xmlns:a16="http://schemas.microsoft.com/office/drawing/2014/main" id="{00000000-0008-0000-0000-00006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866775</xdr:colOff>
          <xdr:row>13</xdr:row>
          <xdr:rowOff>1000125</xdr:rowOff>
        </xdr:from>
        <xdr:to>
          <xdr:col>3</xdr:col>
          <xdr:colOff>1066800</xdr:colOff>
          <xdr:row>13</xdr:row>
          <xdr:rowOff>1200150</xdr:rowOff>
        </xdr:to>
        <xdr:sp macro="" textlink="">
          <xdr:nvSpPr>
            <xdr:cNvPr id="1134" name="Option Button 110" hidden="1">
              <a:extLst>
                <a:ext uri="{63B3BB69-23CF-44E3-9099-C40C66FF867C}">
                  <a14:compatExt spid="_x0000_s1134"/>
                </a:ext>
                <a:ext uri="{FF2B5EF4-FFF2-40B4-BE49-F238E27FC236}">
                  <a16:creationId xmlns:a16="http://schemas.microsoft.com/office/drawing/2014/main" id="{00000000-0008-0000-0000-00006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885825</xdr:colOff>
          <xdr:row>13</xdr:row>
          <xdr:rowOff>1000125</xdr:rowOff>
        </xdr:from>
        <xdr:to>
          <xdr:col>4</xdr:col>
          <xdr:colOff>1085850</xdr:colOff>
          <xdr:row>13</xdr:row>
          <xdr:rowOff>1200150</xdr:rowOff>
        </xdr:to>
        <xdr:sp macro="" textlink="">
          <xdr:nvSpPr>
            <xdr:cNvPr id="1135" name="Option Button 111" hidden="1">
              <a:extLst>
                <a:ext uri="{63B3BB69-23CF-44E3-9099-C40C66FF867C}">
                  <a14:compatExt spid="_x0000_s1135"/>
                </a:ext>
                <a:ext uri="{FF2B5EF4-FFF2-40B4-BE49-F238E27FC236}">
                  <a16:creationId xmlns:a16="http://schemas.microsoft.com/office/drawing/2014/main" id="{00000000-0008-0000-0000-00006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5</xdr:col>
          <xdr:colOff>895350</xdr:colOff>
          <xdr:row>13</xdr:row>
          <xdr:rowOff>1000125</xdr:rowOff>
        </xdr:from>
        <xdr:to>
          <xdr:col>5</xdr:col>
          <xdr:colOff>1095375</xdr:colOff>
          <xdr:row>13</xdr:row>
          <xdr:rowOff>1200150</xdr:rowOff>
        </xdr:to>
        <xdr:sp macro="" textlink="">
          <xdr:nvSpPr>
            <xdr:cNvPr id="1136" name="Option Button 112" hidden="1">
              <a:extLst>
                <a:ext uri="{63B3BB69-23CF-44E3-9099-C40C66FF867C}">
                  <a14:compatExt spid="_x0000_s1136"/>
                </a:ext>
                <a:ext uri="{FF2B5EF4-FFF2-40B4-BE49-F238E27FC236}">
                  <a16:creationId xmlns:a16="http://schemas.microsoft.com/office/drawing/2014/main" id="{00000000-0008-0000-0000-00007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6</xdr:col>
          <xdr:colOff>876300</xdr:colOff>
          <xdr:row>13</xdr:row>
          <xdr:rowOff>1000125</xdr:rowOff>
        </xdr:from>
        <xdr:to>
          <xdr:col>6</xdr:col>
          <xdr:colOff>1076325</xdr:colOff>
          <xdr:row>13</xdr:row>
          <xdr:rowOff>1200150</xdr:rowOff>
        </xdr:to>
        <xdr:sp macro="" textlink="">
          <xdr:nvSpPr>
            <xdr:cNvPr id="1137" name="Option Button 113" hidden="1">
              <a:extLst>
                <a:ext uri="{63B3BB69-23CF-44E3-9099-C40C66FF867C}">
                  <a14:compatExt spid="_x0000_s1137"/>
                </a:ext>
                <a:ext uri="{FF2B5EF4-FFF2-40B4-BE49-F238E27FC236}">
                  <a16:creationId xmlns:a16="http://schemas.microsoft.com/office/drawing/2014/main" id="{00000000-0008-0000-0000-00007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xdr:col>
          <xdr:colOff>276225</xdr:colOff>
          <xdr:row>14</xdr:row>
          <xdr:rowOff>857250</xdr:rowOff>
        </xdr:from>
        <xdr:to>
          <xdr:col>6</xdr:col>
          <xdr:colOff>1914525</xdr:colOff>
          <xdr:row>14</xdr:row>
          <xdr:rowOff>1181100</xdr:rowOff>
        </xdr:to>
        <xdr:sp macro="" textlink="">
          <xdr:nvSpPr>
            <xdr:cNvPr id="1143" name="Group Box 119" hidden="1">
              <a:extLst>
                <a:ext uri="{63B3BB69-23CF-44E3-9099-C40C66FF867C}">
                  <a14:compatExt spid="_x0000_s1143"/>
                </a:ext>
                <a:ext uri="{FF2B5EF4-FFF2-40B4-BE49-F238E27FC236}">
                  <a16:creationId xmlns:a16="http://schemas.microsoft.com/office/drawing/2014/main" id="{00000000-0008-0000-0000-000077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866775</xdr:colOff>
          <xdr:row>14</xdr:row>
          <xdr:rowOff>933450</xdr:rowOff>
        </xdr:from>
        <xdr:to>
          <xdr:col>2</xdr:col>
          <xdr:colOff>1066800</xdr:colOff>
          <xdr:row>14</xdr:row>
          <xdr:rowOff>1133475</xdr:rowOff>
        </xdr:to>
        <xdr:sp macro="" textlink="">
          <xdr:nvSpPr>
            <xdr:cNvPr id="1144" name="Option Button 120" hidden="1">
              <a:extLst>
                <a:ext uri="{63B3BB69-23CF-44E3-9099-C40C66FF867C}">
                  <a14:compatExt spid="_x0000_s1144"/>
                </a:ext>
                <a:ext uri="{FF2B5EF4-FFF2-40B4-BE49-F238E27FC236}">
                  <a16:creationId xmlns:a16="http://schemas.microsoft.com/office/drawing/2014/main" id="{00000000-0008-0000-0000-00007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866775</xdr:colOff>
          <xdr:row>14</xdr:row>
          <xdr:rowOff>933450</xdr:rowOff>
        </xdr:from>
        <xdr:to>
          <xdr:col>3</xdr:col>
          <xdr:colOff>1066800</xdr:colOff>
          <xdr:row>14</xdr:row>
          <xdr:rowOff>1133475</xdr:rowOff>
        </xdr:to>
        <xdr:sp macro="" textlink="">
          <xdr:nvSpPr>
            <xdr:cNvPr id="1145" name="Option Button 121" hidden="1">
              <a:extLst>
                <a:ext uri="{63B3BB69-23CF-44E3-9099-C40C66FF867C}">
                  <a14:compatExt spid="_x0000_s1145"/>
                </a:ext>
                <a:ext uri="{FF2B5EF4-FFF2-40B4-BE49-F238E27FC236}">
                  <a16:creationId xmlns:a16="http://schemas.microsoft.com/office/drawing/2014/main" id="{00000000-0008-0000-0000-00007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885825</xdr:colOff>
          <xdr:row>14</xdr:row>
          <xdr:rowOff>933450</xdr:rowOff>
        </xdr:from>
        <xdr:to>
          <xdr:col>4</xdr:col>
          <xdr:colOff>1085850</xdr:colOff>
          <xdr:row>14</xdr:row>
          <xdr:rowOff>1133475</xdr:rowOff>
        </xdr:to>
        <xdr:sp macro="" textlink="">
          <xdr:nvSpPr>
            <xdr:cNvPr id="1146" name="Option Button 122" hidden="1">
              <a:extLst>
                <a:ext uri="{63B3BB69-23CF-44E3-9099-C40C66FF867C}">
                  <a14:compatExt spid="_x0000_s1146"/>
                </a:ext>
                <a:ext uri="{FF2B5EF4-FFF2-40B4-BE49-F238E27FC236}">
                  <a16:creationId xmlns:a16="http://schemas.microsoft.com/office/drawing/2014/main" id="{00000000-0008-0000-0000-00007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5</xdr:col>
          <xdr:colOff>895350</xdr:colOff>
          <xdr:row>14</xdr:row>
          <xdr:rowOff>933450</xdr:rowOff>
        </xdr:from>
        <xdr:to>
          <xdr:col>5</xdr:col>
          <xdr:colOff>1095375</xdr:colOff>
          <xdr:row>14</xdr:row>
          <xdr:rowOff>1133475</xdr:rowOff>
        </xdr:to>
        <xdr:sp macro="" textlink="">
          <xdr:nvSpPr>
            <xdr:cNvPr id="1147" name="Option Button 123" hidden="1">
              <a:extLst>
                <a:ext uri="{63B3BB69-23CF-44E3-9099-C40C66FF867C}">
                  <a14:compatExt spid="_x0000_s1147"/>
                </a:ext>
                <a:ext uri="{FF2B5EF4-FFF2-40B4-BE49-F238E27FC236}">
                  <a16:creationId xmlns:a16="http://schemas.microsoft.com/office/drawing/2014/main" id="{00000000-0008-0000-0000-00007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6</xdr:col>
          <xdr:colOff>876300</xdr:colOff>
          <xdr:row>14</xdr:row>
          <xdr:rowOff>933450</xdr:rowOff>
        </xdr:from>
        <xdr:to>
          <xdr:col>6</xdr:col>
          <xdr:colOff>1076325</xdr:colOff>
          <xdr:row>14</xdr:row>
          <xdr:rowOff>1133475</xdr:rowOff>
        </xdr:to>
        <xdr:sp macro="" textlink="">
          <xdr:nvSpPr>
            <xdr:cNvPr id="1148" name="Option Button 124" hidden="1">
              <a:extLst>
                <a:ext uri="{63B3BB69-23CF-44E3-9099-C40C66FF867C}">
                  <a14:compatExt spid="_x0000_s1148"/>
                </a:ext>
                <a:ext uri="{FF2B5EF4-FFF2-40B4-BE49-F238E27FC236}">
                  <a16:creationId xmlns:a16="http://schemas.microsoft.com/office/drawing/2014/main" id="{00000000-0008-0000-0000-00007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xdr:col>
          <xdr:colOff>390525</xdr:colOff>
          <xdr:row>15</xdr:row>
          <xdr:rowOff>1400175</xdr:rowOff>
        </xdr:from>
        <xdr:to>
          <xdr:col>6</xdr:col>
          <xdr:colOff>1943100</xdr:colOff>
          <xdr:row>15</xdr:row>
          <xdr:rowOff>1704975</xdr:rowOff>
        </xdr:to>
        <xdr:sp macro="" textlink="">
          <xdr:nvSpPr>
            <xdr:cNvPr id="1149" name="Group Box 125" hidden="1">
              <a:extLst>
                <a:ext uri="{63B3BB69-23CF-44E3-9099-C40C66FF867C}">
                  <a14:compatExt spid="_x0000_s1149"/>
                </a:ext>
                <a:ext uri="{FF2B5EF4-FFF2-40B4-BE49-F238E27FC236}">
                  <a16:creationId xmlns:a16="http://schemas.microsoft.com/office/drawing/2014/main" id="{00000000-0008-0000-0000-00007D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866775</xdr:colOff>
          <xdr:row>15</xdr:row>
          <xdr:rowOff>1457325</xdr:rowOff>
        </xdr:from>
        <xdr:to>
          <xdr:col>2</xdr:col>
          <xdr:colOff>1066800</xdr:colOff>
          <xdr:row>15</xdr:row>
          <xdr:rowOff>1647825</xdr:rowOff>
        </xdr:to>
        <xdr:sp macro="" textlink="">
          <xdr:nvSpPr>
            <xdr:cNvPr id="1150" name="Option Button 126" hidden="1">
              <a:extLst>
                <a:ext uri="{63B3BB69-23CF-44E3-9099-C40C66FF867C}">
                  <a14:compatExt spid="_x0000_s1150"/>
                </a:ext>
                <a:ext uri="{FF2B5EF4-FFF2-40B4-BE49-F238E27FC236}">
                  <a16:creationId xmlns:a16="http://schemas.microsoft.com/office/drawing/2014/main" id="{00000000-0008-0000-0000-00007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866775</xdr:colOff>
          <xdr:row>15</xdr:row>
          <xdr:rowOff>1457325</xdr:rowOff>
        </xdr:from>
        <xdr:to>
          <xdr:col>3</xdr:col>
          <xdr:colOff>1066800</xdr:colOff>
          <xdr:row>15</xdr:row>
          <xdr:rowOff>1647825</xdr:rowOff>
        </xdr:to>
        <xdr:sp macro="" textlink="">
          <xdr:nvSpPr>
            <xdr:cNvPr id="1151" name="Option Button 127" hidden="1">
              <a:extLst>
                <a:ext uri="{63B3BB69-23CF-44E3-9099-C40C66FF867C}">
                  <a14:compatExt spid="_x0000_s1151"/>
                </a:ext>
                <a:ext uri="{FF2B5EF4-FFF2-40B4-BE49-F238E27FC236}">
                  <a16:creationId xmlns:a16="http://schemas.microsoft.com/office/drawing/2014/main" id="{00000000-0008-0000-0000-00007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885825</xdr:colOff>
          <xdr:row>15</xdr:row>
          <xdr:rowOff>1457325</xdr:rowOff>
        </xdr:from>
        <xdr:to>
          <xdr:col>4</xdr:col>
          <xdr:colOff>1085850</xdr:colOff>
          <xdr:row>15</xdr:row>
          <xdr:rowOff>1647825</xdr:rowOff>
        </xdr:to>
        <xdr:sp macro="" textlink="">
          <xdr:nvSpPr>
            <xdr:cNvPr id="1152" name="Option Button 128" hidden="1">
              <a:extLst>
                <a:ext uri="{63B3BB69-23CF-44E3-9099-C40C66FF867C}">
                  <a14:compatExt spid="_x0000_s1152"/>
                </a:ext>
                <a:ext uri="{FF2B5EF4-FFF2-40B4-BE49-F238E27FC236}">
                  <a16:creationId xmlns:a16="http://schemas.microsoft.com/office/drawing/2014/main" id="{00000000-0008-0000-0000-00008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5</xdr:col>
          <xdr:colOff>895350</xdr:colOff>
          <xdr:row>15</xdr:row>
          <xdr:rowOff>1457325</xdr:rowOff>
        </xdr:from>
        <xdr:to>
          <xdr:col>5</xdr:col>
          <xdr:colOff>1095375</xdr:colOff>
          <xdr:row>15</xdr:row>
          <xdr:rowOff>1647825</xdr:rowOff>
        </xdr:to>
        <xdr:sp macro="" textlink="">
          <xdr:nvSpPr>
            <xdr:cNvPr id="1153" name="Option Button 129" hidden="1">
              <a:extLst>
                <a:ext uri="{63B3BB69-23CF-44E3-9099-C40C66FF867C}">
                  <a14:compatExt spid="_x0000_s1153"/>
                </a:ext>
                <a:ext uri="{FF2B5EF4-FFF2-40B4-BE49-F238E27FC236}">
                  <a16:creationId xmlns:a16="http://schemas.microsoft.com/office/drawing/2014/main" id="{00000000-0008-0000-0000-00008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6</xdr:col>
          <xdr:colOff>876300</xdr:colOff>
          <xdr:row>15</xdr:row>
          <xdr:rowOff>1457325</xdr:rowOff>
        </xdr:from>
        <xdr:to>
          <xdr:col>6</xdr:col>
          <xdr:colOff>1076325</xdr:colOff>
          <xdr:row>15</xdr:row>
          <xdr:rowOff>1647825</xdr:rowOff>
        </xdr:to>
        <xdr:sp macro="" textlink="">
          <xdr:nvSpPr>
            <xdr:cNvPr id="1154" name="Option Button 130" hidden="1">
              <a:extLst>
                <a:ext uri="{63B3BB69-23CF-44E3-9099-C40C66FF867C}">
                  <a14:compatExt spid="_x0000_s1154"/>
                </a:ext>
                <a:ext uri="{FF2B5EF4-FFF2-40B4-BE49-F238E27FC236}">
                  <a16:creationId xmlns:a16="http://schemas.microsoft.com/office/drawing/2014/main" id="{00000000-0008-0000-0000-00008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xdr:col>
          <xdr:colOff>133350</xdr:colOff>
          <xdr:row>16</xdr:row>
          <xdr:rowOff>895350</xdr:rowOff>
        </xdr:from>
        <xdr:to>
          <xdr:col>6</xdr:col>
          <xdr:colOff>1914525</xdr:colOff>
          <xdr:row>17</xdr:row>
          <xdr:rowOff>9525</xdr:rowOff>
        </xdr:to>
        <xdr:sp macro="" textlink="">
          <xdr:nvSpPr>
            <xdr:cNvPr id="1155" name="Group Box 131" hidden="1">
              <a:extLst>
                <a:ext uri="{63B3BB69-23CF-44E3-9099-C40C66FF867C}">
                  <a14:compatExt spid="_x0000_s1155"/>
                </a:ext>
                <a:ext uri="{FF2B5EF4-FFF2-40B4-BE49-F238E27FC236}">
                  <a16:creationId xmlns:a16="http://schemas.microsoft.com/office/drawing/2014/main" id="{00000000-0008-0000-0000-000083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866775</xdr:colOff>
          <xdr:row>16</xdr:row>
          <xdr:rowOff>1047750</xdr:rowOff>
        </xdr:from>
        <xdr:to>
          <xdr:col>2</xdr:col>
          <xdr:colOff>1066800</xdr:colOff>
          <xdr:row>16</xdr:row>
          <xdr:rowOff>1257300</xdr:rowOff>
        </xdr:to>
        <xdr:sp macro="" textlink="">
          <xdr:nvSpPr>
            <xdr:cNvPr id="1156" name="Option Button 132" hidden="1">
              <a:extLst>
                <a:ext uri="{63B3BB69-23CF-44E3-9099-C40C66FF867C}">
                  <a14:compatExt spid="_x0000_s1156"/>
                </a:ext>
                <a:ext uri="{FF2B5EF4-FFF2-40B4-BE49-F238E27FC236}">
                  <a16:creationId xmlns:a16="http://schemas.microsoft.com/office/drawing/2014/main" id="{00000000-0008-0000-0000-00008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866775</xdr:colOff>
          <xdr:row>16</xdr:row>
          <xdr:rowOff>1047750</xdr:rowOff>
        </xdr:from>
        <xdr:to>
          <xdr:col>3</xdr:col>
          <xdr:colOff>1066800</xdr:colOff>
          <xdr:row>16</xdr:row>
          <xdr:rowOff>1257300</xdr:rowOff>
        </xdr:to>
        <xdr:sp macro="" textlink="">
          <xdr:nvSpPr>
            <xdr:cNvPr id="1157" name="Option Button 133" hidden="1">
              <a:extLst>
                <a:ext uri="{63B3BB69-23CF-44E3-9099-C40C66FF867C}">
                  <a14:compatExt spid="_x0000_s1157"/>
                </a:ext>
                <a:ext uri="{FF2B5EF4-FFF2-40B4-BE49-F238E27FC236}">
                  <a16:creationId xmlns:a16="http://schemas.microsoft.com/office/drawing/2014/main" id="{00000000-0008-0000-0000-00008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885825</xdr:colOff>
          <xdr:row>16</xdr:row>
          <xdr:rowOff>1047750</xdr:rowOff>
        </xdr:from>
        <xdr:to>
          <xdr:col>4</xdr:col>
          <xdr:colOff>1085850</xdr:colOff>
          <xdr:row>16</xdr:row>
          <xdr:rowOff>1257300</xdr:rowOff>
        </xdr:to>
        <xdr:sp macro="" textlink="">
          <xdr:nvSpPr>
            <xdr:cNvPr id="1158" name="Option Button 134" hidden="1">
              <a:extLst>
                <a:ext uri="{63B3BB69-23CF-44E3-9099-C40C66FF867C}">
                  <a14:compatExt spid="_x0000_s1158"/>
                </a:ext>
                <a:ext uri="{FF2B5EF4-FFF2-40B4-BE49-F238E27FC236}">
                  <a16:creationId xmlns:a16="http://schemas.microsoft.com/office/drawing/2014/main" id="{00000000-0008-0000-0000-00008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5</xdr:col>
          <xdr:colOff>895350</xdr:colOff>
          <xdr:row>16</xdr:row>
          <xdr:rowOff>1047750</xdr:rowOff>
        </xdr:from>
        <xdr:to>
          <xdr:col>5</xdr:col>
          <xdr:colOff>1095375</xdr:colOff>
          <xdr:row>16</xdr:row>
          <xdr:rowOff>1257300</xdr:rowOff>
        </xdr:to>
        <xdr:sp macro="" textlink="">
          <xdr:nvSpPr>
            <xdr:cNvPr id="1159" name="Option Button 135" hidden="1">
              <a:extLst>
                <a:ext uri="{63B3BB69-23CF-44E3-9099-C40C66FF867C}">
                  <a14:compatExt spid="_x0000_s1159"/>
                </a:ext>
                <a:ext uri="{FF2B5EF4-FFF2-40B4-BE49-F238E27FC236}">
                  <a16:creationId xmlns:a16="http://schemas.microsoft.com/office/drawing/2014/main" id="{00000000-0008-0000-0000-00008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6</xdr:col>
          <xdr:colOff>876300</xdr:colOff>
          <xdr:row>16</xdr:row>
          <xdr:rowOff>1047750</xdr:rowOff>
        </xdr:from>
        <xdr:to>
          <xdr:col>6</xdr:col>
          <xdr:colOff>1076325</xdr:colOff>
          <xdr:row>16</xdr:row>
          <xdr:rowOff>1257300</xdr:rowOff>
        </xdr:to>
        <xdr:sp macro="" textlink="">
          <xdr:nvSpPr>
            <xdr:cNvPr id="1160" name="Option Button 136" hidden="1">
              <a:extLst>
                <a:ext uri="{63B3BB69-23CF-44E3-9099-C40C66FF867C}">
                  <a14:compatExt spid="_x0000_s1160"/>
                </a:ext>
                <a:ext uri="{FF2B5EF4-FFF2-40B4-BE49-F238E27FC236}">
                  <a16:creationId xmlns:a16="http://schemas.microsoft.com/office/drawing/2014/main" id="{00000000-0008-0000-0000-00008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xdr:col>
          <xdr:colOff>104775</xdr:colOff>
          <xdr:row>17</xdr:row>
          <xdr:rowOff>1362075</xdr:rowOff>
        </xdr:from>
        <xdr:to>
          <xdr:col>6</xdr:col>
          <xdr:colOff>1857375</xdr:colOff>
          <xdr:row>17</xdr:row>
          <xdr:rowOff>1752600</xdr:rowOff>
        </xdr:to>
        <xdr:sp macro="" textlink="">
          <xdr:nvSpPr>
            <xdr:cNvPr id="1161" name="Group Box 137" hidden="1">
              <a:extLst>
                <a:ext uri="{63B3BB69-23CF-44E3-9099-C40C66FF867C}">
                  <a14:compatExt spid="_x0000_s1161"/>
                </a:ext>
                <a:ext uri="{FF2B5EF4-FFF2-40B4-BE49-F238E27FC236}">
                  <a16:creationId xmlns:a16="http://schemas.microsoft.com/office/drawing/2014/main" id="{00000000-0008-0000-0000-000089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866775</xdr:colOff>
          <xdr:row>17</xdr:row>
          <xdr:rowOff>1504950</xdr:rowOff>
        </xdr:from>
        <xdr:to>
          <xdr:col>2</xdr:col>
          <xdr:colOff>1066800</xdr:colOff>
          <xdr:row>17</xdr:row>
          <xdr:rowOff>1704975</xdr:rowOff>
        </xdr:to>
        <xdr:sp macro="" textlink="">
          <xdr:nvSpPr>
            <xdr:cNvPr id="1163" name="Option Button 139" hidden="1">
              <a:extLst>
                <a:ext uri="{63B3BB69-23CF-44E3-9099-C40C66FF867C}">
                  <a14:compatExt spid="_x0000_s1163"/>
                </a:ext>
                <a:ext uri="{FF2B5EF4-FFF2-40B4-BE49-F238E27FC236}">
                  <a16:creationId xmlns:a16="http://schemas.microsoft.com/office/drawing/2014/main" id="{00000000-0008-0000-0000-00008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866775</xdr:colOff>
          <xdr:row>17</xdr:row>
          <xdr:rowOff>1466850</xdr:rowOff>
        </xdr:from>
        <xdr:to>
          <xdr:col>3</xdr:col>
          <xdr:colOff>1066800</xdr:colOff>
          <xdr:row>17</xdr:row>
          <xdr:rowOff>1666875</xdr:rowOff>
        </xdr:to>
        <xdr:sp macro="" textlink="">
          <xdr:nvSpPr>
            <xdr:cNvPr id="1164" name="Option Button 140" hidden="1">
              <a:extLst>
                <a:ext uri="{63B3BB69-23CF-44E3-9099-C40C66FF867C}">
                  <a14:compatExt spid="_x0000_s1164"/>
                </a:ext>
                <a:ext uri="{FF2B5EF4-FFF2-40B4-BE49-F238E27FC236}">
                  <a16:creationId xmlns:a16="http://schemas.microsoft.com/office/drawing/2014/main" id="{00000000-0008-0000-0000-00008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885825</xdr:colOff>
          <xdr:row>17</xdr:row>
          <xdr:rowOff>1466850</xdr:rowOff>
        </xdr:from>
        <xdr:to>
          <xdr:col>4</xdr:col>
          <xdr:colOff>1085850</xdr:colOff>
          <xdr:row>17</xdr:row>
          <xdr:rowOff>1666875</xdr:rowOff>
        </xdr:to>
        <xdr:sp macro="" textlink="">
          <xdr:nvSpPr>
            <xdr:cNvPr id="1165" name="Option Button 141" hidden="1">
              <a:extLst>
                <a:ext uri="{63B3BB69-23CF-44E3-9099-C40C66FF867C}">
                  <a14:compatExt spid="_x0000_s1165"/>
                </a:ext>
                <a:ext uri="{FF2B5EF4-FFF2-40B4-BE49-F238E27FC236}">
                  <a16:creationId xmlns:a16="http://schemas.microsoft.com/office/drawing/2014/main" id="{00000000-0008-0000-0000-00008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5</xdr:col>
          <xdr:colOff>895350</xdr:colOff>
          <xdr:row>17</xdr:row>
          <xdr:rowOff>1485900</xdr:rowOff>
        </xdr:from>
        <xdr:to>
          <xdr:col>5</xdr:col>
          <xdr:colOff>1095375</xdr:colOff>
          <xdr:row>17</xdr:row>
          <xdr:rowOff>1685925</xdr:rowOff>
        </xdr:to>
        <xdr:sp macro="" textlink="">
          <xdr:nvSpPr>
            <xdr:cNvPr id="1166" name="Option Button 142" hidden="1">
              <a:extLst>
                <a:ext uri="{63B3BB69-23CF-44E3-9099-C40C66FF867C}">
                  <a14:compatExt spid="_x0000_s1166"/>
                </a:ext>
                <a:ext uri="{FF2B5EF4-FFF2-40B4-BE49-F238E27FC236}">
                  <a16:creationId xmlns:a16="http://schemas.microsoft.com/office/drawing/2014/main" id="{00000000-0008-0000-0000-00008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xdr:col>
          <xdr:colOff>85725</xdr:colOff>
          <xdr:row>28</xdr:row>
          <xdr:rowOff>1343025</xdr:rowOff>
        </xdr:from>
        <xdr:to>
          <xdr:col>6</xdr:col>
          <xdr:colOff>1971675</xdr:colOff>
          <xdr:row>28</xdr:row>
          <xdr:rowOff>1876425</xdr:rowOff>
        </xdr:to>
        <xdr:sp macro="" textlink="">
          <xdr:nvSpPr>
            <xdr:cNvPr id="1167" name="Group Box 143" hidden="1">
              <a:extLst>
                <a:ext uri="{63B3BB69-23CF-44E3-9099-C40C66FF867C}">
                  <a14:compatExt spid="_x0000_s1167"/>
                </a:ext>
                <a:ext uri="{FF2B5EF4-FFF2-40B4-BE49-F238E27FC236}">
                  <a16:creationId xmlns:a16="http://schemas.microsoft.com/office/drawing/2014/main" id="{00000000-0008-0000-0000-00008F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800100</xdr:colOff>
          <xdr:row>28</xdr:row>
          <xdr:rowOff>1638300</xdr:rowOff>
        </xdr:from>
        <xdr:to>
          <xdr:col>2</xdr:col>
          <xdr:colOff>1123950</xdr:colOff>
          <xdr:row>28</xdr:row>
          <xdr:rowOff>1838325</xdr:rowOff>
        </xdr:to>
        <xdr:sp macro="" textlink="">
          <xdr:nvSpPr>
            <xdr:cNvPr id="1168" name="Option Button 144" hidden="1">
              <a:extLst>
                <a:ext uri="{63B3BB69-23CF-44E3-9099-C40C66FF867C}">
                  <a14:compatExt spid="_x0000_s1168"/>
                </a:ext>
                <a:ext uri="{FF2B5EF4-FFF2-40B4-BE49-F238E27FC236}">
                  <a16:creationId xmlns:a16="http://schemas.microsoft.com/office/drawing/2014/main" id="{00000000-0008-0000-0000-00009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800100</xdr:colOff>
          <xdr:row>28</xdr:row>
          <xdr:rowOff>1638300</xdr:rowOff>
        </xdr:from>
        <xdr:to>
          <xdr:col>3</xdr:col>
          <xdr:colOff>1123950</xdr:colOff>
          <xdr:row>28</xdr:row>
          <xdr:rowOff>1838325</xdr:rowOff>
        </xdr:to>
        <xdr:sp macro="" textlink="">
          <xdr:nvSpPr>
            <xdr:cNvPr id="1169" name="Option Button 145" hidden="1">
              <a:extLst>
                <a:ext uri="{63B3BB69-23CF-44E3-9099-C40C66FF867C}">
                  <a14:compatExt spid="_x0000_s1169"/>
                </a:ext>
                <a:ext uri="{FF2B5EF4-FFF2-40B4-BE49-F238E27FC236}">
                  <a16:creationId xmlns:a16="http://schemas.microsoft.com/office/drawing/2014/main" id="{00000000-0008-0000-0000-00009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781050</xdr:colOff>
          <xdr:row>28</xdr:row>
          <xdr:rowOff>1638300</xdr:rowOff>
        </xdr:from>
        <xdr:to>
          <xdr:col>4</xdr:col>
          <xdr:colOff>1104900</xdr:colOff>
          <xdr:row>28</xdr:row>
          <xdr:rowOff>1838325</xdr:rowOff>
        </xdr:to>
        <xdr:sp macro="" textlink="">
          <xdr:nvSpPr>
            <xdr:cNvPr id="1170" name="Option Button 146" hidden="1">
              <a:extLst>
                <a:ext uri="{63B3BB69-23CF-44E3-9099-C40C66FF867C}">
                  <a14:compatExt spid="_x0000_s1170"/>
                </a:ext>
                <a:ext uri="{FF2B5EF4-FFF2-40B4-BE49-F238E27FC236}">
                  <a16:creationId xmlns:a16="http://schemas.microsoft.com/office/drawing/2014/main" id="{00000000-0008-0000-0000-00009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5</xdr:col>
          <xdr:colOff>800100</xdr:colOff>
          <xdr:row>28</xdr:row>
          <xdr:rowOff>1638300</xdr:rowOff>
        </xdr:from>
        <xdr:to>
          <xdr:col>5</xdr:col>
          <xdr:colOff>1123950</xdr:colOff>
          <xdr:row>28</xdr:row>
          <xdr:rowOff>1838325</xdr:rowOff>
        </xdr:to>
        <xdr:sp macro="" textlink="">
          <xdr:nvSpPr>
            <xdr:cNvPr id="1171" name="Option Button 147" hidden="1">
              <a:extLst>
                <a:ext uri="{63B3BB69-23CF-44E3-9099-C40C66FF867C}">
                  <a14:compatExt spid="_x0000_s1171"/>
                </a:ext>
                <a:ext uri="{FF2B5EF4-FFF2-40B4-BE49-F238E27FC236}">
                  <a16:creationId xmlns:a16="http://schemas.microsoft.com/office/drawing/2014/main" id="{00000000-0008-0000-0000-00009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6</xdr:col>
          <xdr:colOff>800100</xdr:colOff>
          <xdr:row>28</xdr:row>
          <xdr:rowOff>1638300</xdr:rowOff>
        </xdr:from>
        <xdr:to>
          <xdr:col>6</xdr:col>
          <xdr:colOff>1123950</xdr:colOff>
          <xdr:row>28</xdr:row>
          <xdr:rowOff>1838325</xdr:rowOff>
        </xdr:to>
        <xdr:sp macro="" textlink="">
          <xdr:nvSpPr>
            <xdr:cNvPr id="1172" name="Option Button 148" hidden="1">
              <a:extLst>
                <a:ext uri="{63B3BB69-23CF-44E3-9099-C40C66FF867C}">
                  <a14:compatExt spid="_x0000_s1172"/>
                </a:ext>
                <a:ext uri="{FF2B5EF4-FFF2-40B4-BE49-F238E27FC236}">
                  <a16:creationId xmlns:a16="http://schemas.microsoft.com/office/drawing/2014/main" id="{00000000-0008-0000-0000-00009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xdr:col>
          <xdr:colOff>85725</xdr:colOff>
          <xdr:row>29</xdr:row>
          <xdr:rowOff>1066800</xdr:rowOff>
        </xdr:from>
        <xdr:to>
          <xdr:col>6</xdr:col>
          <xdr:colOff>1914525</xdr:colOff>
          <xdr:row>29</xdr:row>
          <xdr:rowOff>1504950</xdr:rowOff>
        </xdr:to>
        <xdr:sp macro="" textlink="">
          <xdr:nvSpPr>
            <xdr:cNvPr id="1173" name="Group Box 149" hidden="1">
              <a:extLst>
                <a:ext uri="{63B3BB69-23CF-44E3-9099-C40C66FF867C}">
                  <a14:compatExt spid="_x0000_s1173"/>
                </a:ext>
                <a:ext uri="{FF2B5EF4-FFF2-40B4-BE49-F238E27FC236}">
                  <a16:creationId xmlns:a16="http://schemas.microsoft.com/office/drawing/2014/main" id="{00000000-0008-0000-0000-000095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819150</xdr:colOff>
          <xdr:row>29</xdr:row>
          <xdr:rowOff>1247775</xdr:rowOff>
        </xdr:from>
        <xdr:to>
          <xdr:col>2</xdr:col>
          <xdr:colOff>1104900</xdr:colOff>
          <xdr:row>29</xdr:row>
          <xdr:rowOff>1447800</xdr:rowOff>
        </xdr:to>
        <xdr:sp macro="" textlink="">
          <xdr:nvSpPr>
            <xdr:cNvPr id="1174" name="Option Button 150" hidden="1">
              <a:extLst>
                <a:ext uri="{63B3BB69-23CF-44E3-9099-C40C66FF867C}">
                  <a14:compatExt spid="_x0000_s1174"/>
                </a:ext>
                <a:ext uri="{FF2B5EF4-FFF2-40B4-BE49-F238E27FC236}">
                  <a16:creationId xmlns:a16="http://schemas.microsoft.com/office/drawing/2014/main" id="{00000000-0008-0000-0000-00009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771525</xdr:colOff>
          <xdr:row>29</xdr:row>
          <xdr:rowOff>1247775</xdr:rowOff>
        </xdr:from>
        <xdr:to>
          <xdr:col>3</xdr:col>
          <xdr:colOff>1057275</xdr:colOff>
          <xdr:row>29</xdr:row>
          <xdr:rowOff>1447800</xdr:rowOff>
        </xdr:to>
        <xdr:sp macro="" textlink="">
          <xdr:nvSpPr>
            <xdr:cNvPr id="1175" name="Option Button 151" hidden="1">
              <a:extLst>
                <a:ext uri="{63B3BB69-23CF-44E3-9099-C40C66FF867C}">
                  <a14:compatExt spid="_x0000_s1175"/>
                </a:ext>
                <a:ext uri="{FF2B5EF4-FFF2-40B4-BE49-F238E27FC236}">
                  <a16:creationId xmlns:a16="http://schemas.microsoft.com/office/drawing/2014/main" id="{00000000-0008-0000-0000-00009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800100</xdr:colOff>
          <xdr:row>29</xdr:row>
          <xdr:rowOff>1247775</xdr:rowOff>
        </xdr:from>
        <xdr:to>
          <xdr:col>4</xdr:col>
          <xdr:colOff>1085850</xdr:colOff>
          <xdr:row>29</xdr:row>
          <xdr:rowOff>1447800</xdr:rowOff>
        </xdr:to>
        <xdr:sp macro="" textlink="">
          <xdr:nvSpPr>
            <xdr:cNvPr id="1176" name="Option Button 152" hidden="1">
              <a:extLst>
                <a:ext uri="{63B3BB69-23CF-44E3-9099-C40C66FF867C}">
                  <a14:compatExt spid="_x0000_s1176"/>
                </a:ext>
                <a:ext uri="{FF2B5EF4-FFF2-40B4-BE49-F238E27FC236}">
                  <a16:creationId xmlns:a16="http://schemas.microsoft.com/office/drawing/2014/main" id="{00000000-0008-0000-0000-00009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5</xdr:col>
          <xdr:colOff>771525</xdr:colOff>
          <xdr:row>29</xdr:row>
          <xdr:rowOff>1247775</xdr:rowOff>
        </xdr:from>
        <xdr:to>
          <xdr:col>5</xdr:col>
          <xdr:colOff>1057275</xdr:colOff>
          <xdr:row>29</xdr:row>
          <xdr:rowOff>1447800</xdr:rowOff>
        </xdr:to>
        <xdr:sp macro="" textlink="">
          <xdr:nvSpPr>
            <xdr:cNvPr id="1177" name="Option Button 153" hidden="1">
              <a:extLst>
                <a:ext uri="{63B3BB69-23CF-44E3-9099-C40C66FF867C}">
                  <a14:compatExt spid="_x0000_s1177"/>
                </a:ext>
                <a:ext uri="{FF2B5EF4-FFF2-40B4-BE49-F238E27FC236}">
                  <a16:creationId xmlns:a16="http://schemas.microsoft.com/office/drawing/2014/main" id="{00000000-0008-0000-0000-00009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6</xdr:col>
          <xdr:colOff>771525</xdr:colOff>
          <xdr:row>29</xdr:row>
          <xdr:rowOff>1247775</xdr:rowOff>
        </xdr:from>
        <xdr:to>
          <xdr:col>6</xdr:col>
          <xdr:colOff>1057275</xdr:colOff>
          <xdr:row>29</xdr:row>
          <xdr:rowOff>1447800</xdr:rowOff>
        </xdr:to>
        <xdr:sp macro="" textlink="">
          <xdr:nvSpPr>
            <xdr:cNvPr id="1178" name="Option Button 154" hidden="1">
              <a:extLst>
                <a:ext uri="{63B3BB69-23CF-44E3-9099-C40C66FF867C}">
                  <a14:compatExt spid="_x0000_s1178"/>
                </a:ext>
                <a:ext uri="{FF2B5EF4-FFF2-40B4-BE49-F238E27FC236}">
                  <a16:creationId xmlns:a16="http://schemas.microsoft.com/office/drawing/2014/main" id="{00000000-0008-0000-0000-00009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30</xdr:row>
          <xdr:rowOff>895350</xdr:rowOff>
        </xdr:from>
        <xdr:to>
          <xdr:col>6</xdr:col>
          <xdr:colOff>1895475</xdr:colOff>
          <xdr:row>31</xdr:row>
          <xdr:rowOff>180975</xdr:rowOff>
        </xdr:to>
        <xdr:sp macro="" textlink="">
          <xdr:nvSpPr>
            <xdr:cNvPr id="1179" name="Group Box 155" hidden="1">
              <a:extLst>
                <a:ext uri="{63B3BB69-23CF-44E3-9099-C40C66FF867C}">
                  <a14:compatExt spid="_x0000_s1179"/>
                </a:ext>
                <a:ext uri="{FF2B5EF4-FFF2-40B4-BE49-F238E27FC236}">
                  <a16:creationId xmlns:a16="http://schemas.microsoft.com/office/drawing/2014/main" id="{00000000-0008-0000-0000-00009B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828675</xdr:colOff>
          <xdr:row>30</xdr:row>
          <xdr:rowOff>1000125</xdr:rowOff>
        </xdr:from>
        <xdr:to>
          <xdr:col>2</xdr:col>
          <xdr:colOff>1095375</xdr:colOff>
          <xdr:row>30</xdr:row>
          <xdr:rowOff>1200150</xdr:rowOff>
        </xdr:to>
        <xdr:sp macro="" textlink="">
          <xdr:nvSpPr>
            <xdr:cNvPr id="1180" name="Option Button 156" hidden="1">
              <a:extLst>
                <a:ext uri="{63B3BB69-23CF-44E3-9099-C40C66FF867C}">
                  <a14:compatExt spid="_x0000_s1180"/>
                </a:ext>
                <a:ext uri="{FF2B5EF4-FFF2-40B4-BE49-F238E27FC236}">
                  <a16:creationId xmlns:a16="http://schemas.microsoft.com/office/drawing/2014/main" id="{00000000-0008-0000-0000-00009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790575</xdr:colOff>
          <xdr:row>30</xdr:row>
          <xdr:rowOff>1000125</xdr:rowOff>
        </xdr:from>
        <xdr:to>
          <xdr:col>3</xdr:col>
          <xdr:colOff>1057275</xdr:colOff>
          <xdr:row>30</xdr:row>
          <xdr:rowOff>1200150</xdr:rowOff>
        </xdr:to>
        <xdr:sp macro="" textlink="">
          <xdr:nvSpPr>
            <xdr:cNvPr id="1181" name="Option Button 157" hidden="1">
              <a:extLst>
                <a:ext uri="{63B3BB69-23CF-44E3-9099-C40C66FF867C}">
                  <a14:compatExt spid="_x0000_s1181"/>
                </a:ext>
                <a:ext uri="{FF2B5EF4-FFF2-40B4-BE49-F238E27FC236}">
                  <a16:creationId xmlns:a16="http://schemas.microsoft.com/office/drawing/2014/main" id="{00000000-0008-0000-0000-00009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809625</xdr:colOff>
          <xdr:row>30</xdr:row>
          <xdr:rowOff>1000125</xdr:rowOff>
        </xdr:from>
        <xdr:to>
          <xdr:col>4</xdr:col>
          <xdr:colOff>1076325</xdr:colOff>
          <xdr:row>30</xdr:row>
          <xdr:rowOff>1200150</xdr:rowOff>
        </xdr:to>
        <xdr:sp macro="" textlink="">
          <xdr:nvSpPr>
            <xdr:cNvPr id="1182" name="Option Button 158" hidden="1">
              <a:extLst>
                <a:ext uri="{63B3BB69-23CF-44E3-9099-C40C66FF867C}">
                  <a14:compatExt spid="_x0000_s1182"/>
                </a:ext>
                <a:ext uri="{FF2B5EF4-FFF2-40B4-BE49-F238E27FC236}">
                  <a16:creationId xmlns:a16="http://schemas.microsoft.com/office/drawing/2014/main" id="{00000000-0008-0000-0000-00009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5</xdr:col>
          <xdr:colOff>790575</xdr:colOff>
          <xdr:row>30</xdr:row>
          <xdr:rowOff>1000125</xdr:rowOff>
        </xdr:from>
        <xdr:to>
          <xdr:col>5</xdr:col>
          <xdr:colOff>1057275</xdr:colOff>
          <xdr:row>30</xdr:row>
          <xdr:rowOff>1200150</xdr:rowOff>
        </xdr:to>
        <xdr:sp macro="" textlink="">
          <xdr:nvSpPr>
            <xdr:cNvPr id="1183" name="Option Button 159" hidden="1">
              <a:extLst>
                <a:ext uri="{63B3BB69-23CF-44E3-9099-C40C66FF867C}">
                  <a14:compatExt spid="_x0000_s1183"/>
                </a:ext>
                <a:ext uri="{FF2B5EF4-FFF2-40B4-BE49-F238E27FC236}">
                  <a16:creationId xmlns:a16="http://schemas.microsoft.com/office/drawing/2014/main" id="{00000000-0008-0000-0000-00009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6</xdr:col>
          <xdr:colOff>790575</xdr:colOff>
          <xdr:row>30</xdr:row>
          <xdr:rowOff>1000125</xdr:rowOff>
        </xdr:from>
        <xdr:to>
          <xdr:col>6</xdr:col>
          <xdr:colOff>1057275</xdr:colOff>
          <xdr:row>30</xdr:row>
          <xdr:rowOff>1200150</xdr:rowOff>
        </xdr:to>
        <xdr:sp macro="" textlink="">
          <xdr:nvSpPr>
            <xdr:cNvPr id="1184" name="Option Button 160" hidden="1">
              <a:extLst>
                <a:ext uri="{63B3BB69-23CF-44E3-9099-C40C66FF867C}">
                  <a14:compatExt spid="_x0000_s1184"/>
                </a:ext>
                <a:ext uri="{FF2B5EF4-FFF2-40B4-BE49-F238E27FC236}">
                  <a16:creationId xmlns:a16="http://schemas.microsoft.com/office/drawing/2014/main" id="{00000000-0008-0000-0000-0000A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xdr:col>
          <xdr:colOff>123825</xdr:colOff>
          <xdr:row>31</xdr:row>
          <xdr:rowOff>914400</xdr:rowOff>
        </xdr:from>
        <xdr:to>
          <xdr:col>6</xdr:col>
          <xdr:colOff>1952625</xdr:colOff>
          <xdr:row>32</xdr:row>
          <xdr:rowOff>38100</xdr:rowOff>
        </xdr:to>
        <xdr:sp macro="" textlink="">
          <xdr:nvSpPr>
            <xdr:cNvPr id="1185" name="Group Box 161" hidden="1">
              <a:extLst>
                <a:ext uri="{63B3BB69-23CF-44E3-9099-C40C66FF867C}">
                  <a14:compatExt spid="_x0000_s1185"/>
                </a:ext>
                <a:ext uri="{FF2B5EF4-FFF2-40B4-BE49-F238E27FC236}">
                  <a16:creationId xmlns:a16="http://schemas.microsoft.com/office/drawing/2014/main" id="{00000000-0008-0000-0000-0000A1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866775</xdr:colOff>
          <xdr:row>31</xdr:row>
          <xdr:rowOff>1171575</xdr:rowOff>
        </xdr:from>
        <xdr:to>
          <xdr:col>2</xdr:col>
          <xdr:colOff>1066800</xdr:colOff>
          <xdr:row>31</xdr:row>
          <xdr:rowOff>1371600</xdr:rowOff>
        </xdr:to>
        <xdr:sp macro="" textlink="">
          <xdr:nvSpPr>
            <xdr:cNvPr id="1186" name="Option Button 162" hidden="1">
              <a:extLst>
                <a:ext uri="{63B3BB69-23CF-44E3-9099-C40C66FF867C}">
                  <a14:compatExt spid="_x0000_s1186"/>
                </a:ext>
                <a:ext uri="{FF2B5EF4-FFF2-40B4-BE49-F238E27FC236}">
                  <a16:creationId xmlns:a16="http://schemas.microsoft.com/office/drawing/2014/main" id="{00000000-0008-0000-0000-0000A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876300</xdr:colOff>
          <xdr:row>31</xdr:row>
          <xdr:rowOff>1171575</xdr:rowOff>
        </xdr:from>
        <xdr:to>
          <xdr:col>3</xdr:col>
          <xdr:colOff>1076325</xdr:colOff>
          <xdr:row>31</xdr:row>
          <xdr:rowOff>1371600</xdr:rowOff>
        </xdr:to>
        <xdr:sp macro="" textlink="">
          <xdr:nvSpPr>
            <xdr:cNvPr id="1187" name="Option Button 163" hidden="1">
              <a:extLst>
                <a:ext uri="{63B3BB69-23CF-44E3-9099-C40C66FF867C}">
                  <a14:compatExt spid="_x0000_s1187"/>
                </a:ext>
                <a:ext uri="{FF2B5EF4-FFF2-40B4-BE49-F238E27FC236}">
                  <a16:creationId xmlns:a16="http://schemas.microsoft.com/office/drawing/2014/main" id="{00000000-0008-0000-0000-0000A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847725</xdr:colOff>
          <xdr:row>31</xdr:row>
          <xdr:rowOff>1171575</xdr:rowOff>
        </xdr:from>
        <xdr:to>
          <xdr:col>4</xdr:col>
          <xdr:colOff>1047750</xdr:colOff>
          <xdr:row>31</xdr:row>
          <xdr:rowOff>1371600</xdr:rowOff>
        </xdr:to>
        <xdr:sp macro="" textlink="">
          <xdr:nvSpPr>
            <xdr:cNvPr id="1188" name="Option Button 164" hidden="1">
              <a:extLst>
                <a:ext uri="{63B3BB69-23CF-44E3-9099-C40C66FF867C}">
                  <a14:compatExt spid="_x0000_s1188"/>
                </a:ext>
                <a:ext uri="{FF2B5EF4-FFF2-40B4-BE49-F238E27FC236}">
                  <a16:creationId xmlns:a16="http://schemas.microsoft.com/office/drawing/2014/main" id="{00000000-0008-0000-0000-0000A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5</xdr:col>
          <xdr:colOff>847725</xdr:colOff>
          <xdr:row>31</xdr:row>
          <xdr:rowOff>1171575</xdr:rowOff>
        </xdr:from>
        <xdr:to>
          <xdr:col>5</xdr:col>
          <xdr:colOff>1047750</xdr:colOff>
          <xdr:row>31</xdr:row>
          <xdr:rowOff>1371600</xdr:rowOff>
        </xdr:to>
        <xdr:sp macro="" textlink="">
          <xdr:nvSpPr>
            <xdr:cNvPr id="1189" name="Option Button 165" hidden="1">
              <a:extLst>
                <a:ext uri="{63B3BB69-23CF-44E3-9099-C40C66FF867C}">
                  <a14:compatExt spid="_x0000_s1189"/>
                </a:ext>
                <a:ext uri="{FF2B5EF4-FFF2-40B4-BE49-F238E27FC236}">
                  <a16:creationId xmlns:a16="http://schemas.microsoft.com/office/drawing/2014/main" id="{00000000-0008-0000-0000-0000A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6</xdr:col>
          <xdr:colOff>885825</xdr:colOff>
          <xdr:row>31</xdr:row>
          <xdr:rowOff>1171575</xdr:rowOff>
        </xdr:from>
        <xdr:to>
          <xdr:col>6</xdr:col>
          <xdr:colOff>1085850</xdr:colOff>
          <xdr:row>31</xdr:row>
          <xdr:rowOff>1371600</xdr:rowOff>
        </xdr:to>
        <xdr:sp macro="" textlink="">
          <xdr:nvSpPr>
            <xdr:cNvPr id="1190" name="Option Button 166" hidden="1">
              <a:extLst>
                <a:ext uri="{63B3BB69-23CF-44E3-9099-C40C66FF867C}">
                  <a14:compatExt spid="_x0000_s1190"/>
                </a:ext>
                <a:ext uri="{FF2B5EF4-FFF2-40B4-BE49-F238E27FC236}">
                  <a16:creationId xmlns:a16="http://schemas.microsoft.com/office/drawing/2014/main" id="{00000000-0008-0000-0000-0000A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xdr:col>
          <xdr:colOff>104775</xdr:colOff>
          <xdr:row>32</xdr:row>
          <xdr:rowOff>1676400</xdr:rowOff>
        </xdr:from>
        <xdr:to>
          <xdr:col>6</xdr:col>
          <xdr:colOff>1924050</xdr:colOff>
          <xdr:row>32</xdr:row>
          <xdr:rowOff>2152650</xdr:rowOff>
        </xdr:to>
        <xdr:sp macro="" textlink="">
          <xdr:nvSpPr>
            <xdr:cNvPr id="1191" name="Group Box 167" hidden="1">
              <a:extLst>
                <a:ext uri="{63B3BB69-23CF-44E3-9099-C40C66FF867C}">
                  <a14:compatExt spid="_x0000_s1191"/>
                </a:ext>
                <a:ext uri="{FF2B5EF4-FFF2-40B4-BE49-F238E27FC236}">
                  <a16:creationId xmlns:a16="http://schemas.microsoft.com/office/drawing/2014/main" id="{00000000-0008-0000-0000-0000A7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828675</xdr:colOff>
          <xdr:row>32</xdr:row>
          <xdr:rowOff>1885950</xdr:rowOff>
        </xdr:from>
        <xdr:to>
          <xdr:col>2</xdr:col>
          <xdr:colOff>1095375</xdr:colOff>
          <xdr:row>32</xdr:row>
          <xdr:rowOff>2085975</xdr:rowOff>
        </xdr:to>
        <xdr:sp macro="" textlink="">
          <xdr:nvSpPr>
            <xdr:cNvPr id="1192" name="Option Button 168" hidden="1">
              <a:extLst>
                <a:ext uri="{63B3BB69-23CF-44E3-9099-C40C66FF867C}">
                  <a14:compatExt spid="_x0000_s1192"/>
                </a:ext>
                <a:ext uri="{FF2B5EF4-FFF2-40B4-BE49-F238E27FC236}">
                  <a16:creationId xmlns:a16="http://schemas.microsoft.com/office/drawing/2014/main" id="{00000000-0008-0000-0000-0000A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790575</xdr:colOff>
          <xdr:row>32</xdr:row>
          <xdr:rowOff>1885950</xdr:rowOff>
        </xdr:from>
        <xdr:to>
          <xdr:col>3</xdr:col>
          <xdr:colOff>1057275</xdr:colOff>
          <xdr:row>32</xdr:row>
          <xdr:rowOff>2085975</xdr:rowOff>
        </xdr:to>
        <xdr:sp macro="" textlink="">
          <xdr:nvSpPr>
            <xdr:cNvPr id="1193" name="Option Button 169" hidden="1">
              <a:extLst>
                <a:ext uri="{63B3BB69-23CF-44E3-9099-C40C66FF867C}">
                  <a14:compatExt spid="_x0000_s1193"/>
                </a:ext>
                <a:ext uri="{FF2B5EF4-FFF2-40B4-BE49-F238E27FC236}">
                  <a16:creationId xmlns:a16="http://schemas.microsoft.com/office/drawing/2014/main" id="{00000000-0008-0000-0000-0000A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809625</xdr:colOff>
          <xdr:row>32</xdr:row>
          <xdr:rowOff>1885950</xdr:rowOff>
        </xdr:from>
        <xdr:to>
          <xdr:col>4</xdr:col>
          <xdr:colOff>1076325</xdr:colOff>
          <xdr:row>32</xdr:row>
          <xdr:rowOff>2085975</xdr:rowOff>
        </xdr:to>
        <xdr:sp macro="" textlink="">
          <xdr:nvSpPr>
            <xdr:cNvPr id="1194" name="Option Button 170" hidden="1">
              <a:extLst>
                <a:ext uri="{63B3BB69-23CF-44E3-9099-C40C66FF867C}">
                  <a14:compatExt spid="_x0000_s1194"/>
                </a:ext>
                <a:ext uri="{FF2B5EF4-FFF2-40B4-BE49-F238E27FC236}">
                  <a16:creationId xmlns:a16="http://schemas.microsoft.com/office/drawing/2014/main" id="{00000000-0008-0000-0000-0000A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5</xdr:col>
          <xdr:colOff>809625</xdr:colOff>
          <xdr:row>32</xdr:row>
          <xdr:rowOff>1885950</xdr:rowOff>
        </xdr:from>
        <xdr:to>
          <xdr:col>5</xdr:col>
          <xdr:colOff>1076325</xdr:colOff>
          <xdr:row>32</xdr:row>
          <xdr:rowOff>2085975</xdr:rowOff>
        </xdr:to>
        <xdr:sp macro="" textlink="">
          <xdr:nvSpPr>
            <xdr:cNvPr id="1195" name="Option Button 171" hidden="1">
              <a:extLst>
                <a:ext uri="{63B3BB69-23CF-44E3-9099-C40C66FF867C}">
                  <a14:compatExt spid="_x0000_s1195"/>
                </a:ext>
                <a:ext uri="{FF2B5EF4-FFF2-40B4-BE49-F238E27FC236}">
                  <a16:creationId xmlns:a16="http://schemas.microsoft.com/office/drawing/2014/main" id="{00000000-0008-0000-0000-0000A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6</xdr:col>
          <xdr:colOff>847725</xdr:colOff>
          <xdr:row>32</xdr:row>
          <xdr:rowOff>1885950</xdr:rowOff>
        </xdr:from>
        <xdr:to>
          <xdr:col>6</xdr:col>
          <xdr:colOff>1114425</xdr:colOff>
          <xdr:row>32</xdr:row>
          <xdr:rowOff>2085975</xdr:rowOff>
        </xdr:to>
        <xdr:sp macro="" textlink="">
          <xdr:nvSpPr>
            <xdr:cNvPr id="1196" name="Option Button 172" hidden="1">
              <a:extLst>
                <a:ext uri="{63B3BB69-23CF-44E3-9099-C40C66FF867C}">
                  <a14:compatExt spid="_x0000_s1196"/>
                </a:ext>
                <a:ext uri="{FF2B5EF4-FFF2-40B4-BE49-F238E27FC236}">
                  <a16:creationId xmlns:a16="http://schemas.microsoft.com/office/drawing/2014/main" id="{00000000-0008-0000-0000-0000A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33</xdr:row>
          <xdr:rowOff>876300</xdr:rowOff>
        </xdr:from>
        <xdr:to>
          <xdr:col>6</xdr:col>
          <xdr:colOff>1914525</xdr:colOff>
          <xdr:row>33</xdr:row>
          <xdr:rowOff>1362075</xdr:rowOff>
        </xdr:to>
        <xdr:sp macro="" textlink="">
          <xdr:nvSpPr>
            <xdr:cNvPr id="1198" name="Group Box 174" hidden="1">
              <a:extLst>
                <a:ext uri="{63B3BB69-23CF-44E3-9099-C40C66FF867C}">
                  <a14:compatExt spid="_x0000_s1198"/>
                </a:ext>
                <a:ext uri="{FF2B5EF4-FFF2-40B4-BE49-F238E27FC236}">
                  <a16:creationId xmlns:a16="http://schemas.microsoft.com/office/drawing/2014/main" id="{00000000-0008-0000-0000-0000AE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142875</xdr:colOff>
          <xdr:row>38</xdr:row>
          <xdr:rowOff>1362075</xdr:rowOff>
        </xdr:from>
        <xdr:to>
          <xdr:col>6</xdr:col>
          <xdr:colOff>1962150</xdr:colOff>
          <xdr:row>39</xdr:row>
          <xdr:rowOff>0</xdr:rowOff>
        </xdr:to>
        <xdr:sp macro="" textlink="">
          <xdr:nvSpPr>
            <xdr:cNvPr id="1217" name="Group Box 193" hidden="1">
              <a:extLst>
                <a:ext uri="{63B3BB69-23CF-44E3-9099-C40C66FF867C}">
                  <a14:compatExt spid="_x0000_s1217"/>
                </a:ext>
                <a:ext uri="{FF2B5EF4-FFF2-40B4-BE49-F238E27FC236}">
                  <a16:creationId xmlns:a16="http://schemas.microsoft.com/office/drawing/2014/main" id="{00000000-0008-0000-0000-0000C1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857250</xdr:colOff>
          <xdr:row>38</xdr:row>
          <xdr:rowOff>1638300</xdr:rowOff>
        </xdr:from>
        <xdr:to>
          <xdr:col>2</xdr:col>
          <xdr:colOff>1066800</xdr:colOff>
          <xdr:row>38</xdr:row>
          <xdr:rowOff>1838325</xdr:rowOff>
        </xdr:to>
        <xdr:sp macro="" textlink="">
          <xdr:nvSpPr>
            <xdr:cNvPr id="1218" name="Option Button 194" hidden="1">
              <a:extLst>
                <a:ext uri="{63B3BB69-23CF-44E3-9099-C40C66FF867C}">
                  <a14:compatExt spid="_x0000_s1218"/>
                </a:ext>
                <a:ext uri="{FF2B5EF4-FFF2-40B4-BE49-F238E27FC236}">
                  <a16:creationId xmlns:a16="http://schemas.microsoft.com/office/drawing/2014/main" id="{00000000-0008-0000-0000-0000C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857250</xdr:colOff>
          <xdr:row>38</xdr:row>
          <xdr:rowOff>1638300</xdr:rowOff>
        </xdr:from>
        <xdr:to>
          <xdr:col>3</xdr:col>
          <xdr:colOff>1066800</xdr:colOff>
          <xdr:row>38</xdr:row>
          <xdr:rowOff>1838325</xdr:rowOff>
        </xdr:to>
        <xdr:sp macro="" textlink="">
          <xdr:nvSpPr>
            <xdr:cNvPr id="1219" name="Option Button 195" hidden="1">
              <a:extLst>
                <a:ext uri="{63B3BB69-23CF-44E3-9099-C40C66FF867C}">
                  <a14:compatExt spid="_x0000_s1219"/>
                </a:ext>
                <a:ext uri="{FF2B5EF4-FFF2-40B4-BE49-F238E27FC236}">
                  <a16:creationId xmlns:a16="http://schemas.microsoft.com/office/drawing/2014/main" id="{00000000-0008-0000-0000-0000C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857250</xdr:colOff>
          <xdr:row>38</xdr:row>
          <xdr:rowOff>1638300</xdr:rowOff>
        </xdr:from>
        <xdr:to>
          <xdr:col>4</xdr:col>
          <xdr:colOff>1066800</xdr:colOff>
          <xdr:row>38</xdr:row>
          <xdr:rowOff>1838325</xdr:rowOff>
        </xdr:to>
        <xdr:sp macro="" textlink="">
          <xdr:nvSpPr>
            <xdr:cNvPr id="1220" name="Option Button 196" hidden="1">
              <a:extLst>
                <a:ext uri="{63B3BB69-23CF-44E3-9099-C40C66FF867C}">
                  <a14:compatExt spid="_x0000_s1220"/>
                </a:ext>
                <a:ext uri="{FF2B5EF4-FFF2-40B4-BE49-F238E27FC236}">
                  <a16:creationId xmlns:a16="http://schemas.microsoft.com/office/drawing/2014/main" id="{00000000-0008-0000-0000-0000C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5</xdr:col>
          <xdr:colOff>857250</xdr:colOff>
          <xdr:row>38</xdr:row>
          <xdr:rowOff>1638300</xdr:rowOff>
        </xdr:from>
        <xdr:to>
          <xdr:col>5</xdr:col>
          <xdr:colOff>1066800</xdr:colOff>
          <xdr:row>38</xdr:row>
          <xdr:rowOff>1838325</xdr:rowOff>
        </xdr:to>
        <xdr:sp macro="" textlink="">
          <xdr:nvSpPr>
            <xdr:cNvPr id="1221" name="Option Button 197" hidden="1">
              <a:extLst>
                <a:ext uri="{63B3BB69-23CF-44E3-9099-C40C66FF867C}">
                  <a14:compatExt spid="_x0000_s1221"/>
                </a:ext>
                <a:ext uri="{FF2B5EF4-FFF2-40B4-BE49-F238E27FC236}">
                  <a16:creationId xmlns:a16="http://schemas.microsoft.com/office/drawing/2014/main" id="{00000000-0008-0000-0000-0000C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6</xdr:col>
          <xdr:colOff>857250</xdr:colOff>
          <xdr:row>38</xdr:row>
          <xdr:rowOff>1638300</xdr:rowOff>
        </xdr:from>
        <xdr:to>
          <xdr:col>6</xdr:col>
          <xdr:colOff>1066800</xdr:colOff>
          <xdr:row>38</xdr:row>
          <xdr:rowOff>1838325</xdr:rowOff>
        </xdr:to>
        <xdr:sp macro="" textlink="">
          <xdr:nvSpPr>
            <xdr:cNvPr id="1222" name="Option Button 198" hidden="1">
              <a:extLst>
                <a:ext uri="{63B3BB69-23CF-44E3-9099-C40C66FF867C}">
                  <a14:compatExt spid="_x0000_s1222"/>
                </a:ext>
                <a:ext uri="{FF2B5EF4-FFF2-40B4-BE49-F238E27FC236}">
                  <a16:creationId xmlns:a16="http://schemas.microsoft.com/office/drawing/2014/main" id="{00000000-0008-0000-0000-0000C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xdr:col>
          <xdr:colOff>190500</xdr:colOff>
          <xdr:row>39</xdr:row>
          <xdr:rowOff>885825</xdr:rowOff>
        </xdr:from>
        <xdr:to>
          <xdr:col>6</xdr:col>
          <xdr:colOff>1905000</xdr:colOff>
          <xdr:row>40</xdr:row>
          <xdr:rowOff>123825</xdr:rowOff>
        </xdr:to>
        <xdr:sp macro="" textlink="">
          <xdr:nvSpPr>
            <xdr:cNvPr id="1223" name="Group Box 199" hidden="1">
              <a:extLst>
                <a:ext uri="{63B3BB69-23CF-44E3-9099-C40C66FF867C}">
                  <a14:compatExt spid="_x0000_s1223"/>
                </a:ext>
                <a:ext uri="{FF2B5EF4-FFF2-40B4-BE49-F238E27FC236}">
                  <a16:creationId xmlns:a16="http://schemas.microsoft.com/office/drawing/2014/main" id="{00000000-0008-0000-0000-0000C7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857250</xdr:colOff>
          <xdr:row>39</xdr:row>
          <xdr:rowOff>1200150</xdr:rowOff>
        </xdr:from>
        <xdr:to>
          <xdr:col>2</xdr:col>
          <xdr:colOff>1076325</xdr:colOff>
          <xdr:row>39</xdr:row>
          <xdr:rowOff>1400175</xdr:rowOff>
        </xdr:to>
        <xdr:sp macro="" textlink="">
          <xdr:nvSpPr>
            <xdr:cNvPr id="1224" name="Option Button 200" hidden="1">
              <a:extLst>
                <a:ext uri="{63B3BB69-23CF-44E3-9099-C40C66FF867C}">
                  <a14:compatExt spid="_x0000_s1224"/>
                </a:ext>
                <a:ext uri="{FF2B5EF4-FFF2-40B4-BE49-F238E27FC236}">
                  <a16:creationId xmlns:a16="http://schemas.microsoft.com/office/drawing/2014/main" id="{00000000-0008-0000-0000-0000C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857250</xdr:colOff>
          <xdr:row>39</xdr:row>
          <xdr:rowOff>1200150</xdr:rowOff>
        </xdr:from>
        <xdr:to>
          <xdr:col>3</xdr:col>
          <xdr:colOff>1076325</xdr:colOff>
          <xdr:row>39</xdr:row>
          <xdr:rowOff>1400175</xdr:rowOff>
        </xdr:to>
        <xdr:sp macro="" textlink="">
          <xdr:nvSpPr>
            <xdr:cNvPr id="1225" name="Option Button 201" hidden="1">
              <a:extLst>
                <a:ext uri="{63B3BB69-23CF-44E3-9099-C40C66FF867C}">
                  <a14:compatExt spid="_x0000_s1225"/>
                </a:ext>
                <a:ext uri="{FF2B5EF4-FFF2-40B4-BE49-F238E27FC236}">
                  <a16:creationId xmlns:a16="http://schemas.microsoft.com/office/drawing/2014/main" id="{00000000-0008-0000-0000-0000C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857250</xdr:colOff>
          <xdr:row>39</xdr:row>
          <xdr:rowOff>1200150</xdr:rowOff>
        </xdr:from>
        <xdr:to>
          <xdr:col>4</xdr:col>
          <xdr:colOff>1076325</xdr:colOff>
          <xdr:row>39</xdr:row>
          <xdr:rowOff>1400175</xdr:rowOff>
        </xdr:to>
        <xdr:sp macro="" textlink="">
          <xdr:nvSpPr>
            <xdr:cNvPr id="1226" name="Option Button 202" hidden="1">
              <a:extLst>
                <a:ext uri="{63B3BB69-23CF-44E3-9099-C40C66FF867C}">
                  <a14:compatExt spid="_x0000_s1226"/>
                </a:ext>
                <a:ext uri="{FF2B5EF4-FFF2-40B4-BE49-F238E27FC236}">
                  <a16:creationId xmlns:a16="http://schemas.microsoft.com/office/drawing/2014/main" id="{00000000-0008-0000-0000-0000C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5</xdr:col>
          <xdr:colOff>857250</xdr:colOff>
          <xdr:row>39</xdr:row>
          <xdr:rowOff>1200150</xdr:rowOff>
        </xdr:from>
        <xdr:to>
          <xdr:col>5</xdr:col>
          <xdr:colOff>1076325</xdr:colOff>
          <xdr:row>39</xdr:row>
          <xdr:rowOff>1400175</xdr:rowOff>
        </xdr:to>
        <xdr:sp macro="" textlink="">
          <xdr:nvSpPr>
            <xdr:cNvPr id="1227" name="Option Button 203" hidden="1">
              <a:extLst>
                <a:ext uri="{63B3BB69-23CF-44E3-9099-C40C66FF867C}">
                  <a14:compatExt spid="_x0000_s1227"/>
                </a:ext>
                <a:ext uri="{FF2B5EF4-FFF2-40B4-BE49-F238E27FC236}">
                  <a16:creationId xmlns:a16="http://schemas.microsoft.com/office/drawing/2014/main" id="{00000000-0008-0000-0000-0000C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6</xdr:col>
          <xdr:colOff>857250</xdr:colOff>
          <xdr:row>39</xdr:row>
          <xdr:rowOff>1200150</xdr:rowOff>
        </xdr:from>
        <xdr:to>
          <xdr:col>6</xdr:col>
          <xdr:colOff>1076325</xdr:colOff>
          <xdr:row>39</xdr:row>
          <xdr:rowOff>1400175</xdr:rowOff>
        </xdr:to>
        <xdr:sp macro="" textlink="">
          <xdr:nvSpPr>
            <xdr:cNvPr id="1228" name="Option Button 204" hidden="1">
              <a:extLst>
                <a:ext uri="{63B3BB69-23CF-44E3-9099-C40C66FF867C}">
                  <a14:compatExt spid="_x0000_s1228"/>
                </a:ext>
                <a:ext uri="{FF2B5EF4-FFF2-40B4-BE49-F238E27FC236}">
                  <a16:creationId xmlns:a16="http://schemas.microsoft.com/office/drawing/2014/main" id="{00000000-0008-0000-0000-0000C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xdr:col>
          <xdr:colOff>190500</xdr:colOff>
          <xdr:row>40</xdr:row>
          <xdr:rowOff>885825</xdr:rowOff>
        </xdr:from>
        <xdr:to>
          <xdr:col>6</xdr:col>
          <xdr:colOff>1914525</xdr:colOff>
          <xdr:row>41</xdr:row>
          <xdr:rowOff>104775</xdr:rowOff>
        </xdr:to>
        <xdr:sp macro="" textlink="">
          <xdr:nvSpPr>
            <xdr:cNvPr id="1230" name="Group Box 206" hidden="1">
              <a:extLst>
                <a:ext uri="{63B3BB69-23CF-44E3-9099-C40C66FF867C}">
                  <a14:compatExt spid="_x0000_s1230"/>
                </a:ext>
                <a:ext uri="{FF2B5EF4-FFF2-40B4-BE49-F238E27FC236}">
                  <a16:creationId xmlns:a16="http://schemas.microsoft.com/office/drawing/2014/main" id="{00000000-0008-0000-0000-0000CE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866775</xdr:colOff>
          <xdr:row>40</xdr:row>
          <xdr:rowOff>1057275</xdr:rowOff>
        </xdr:from>
        <xdr:to>
          <xdr:col>2</xdr:col>
          <xdr:colOff>1066800</xdr:colOff>
          <xdr:row>40</xdr:row>
          <xdr:rowOff>1257300</xdr:rowOff>
        </xdr:to>
        <xdr:sp macro="" textlink="">
          <xdr:nvSpPr>
            <xdr:cNvPr id="1231" name="Option Button 207" hidden="1">
              <a:extLst>
                <a:ext uri="{63B3BB69-23CF-44E3-9099-C40C66FF867C}">
                  <a14:compatExt spid="_x0000_s1231"/>
                </a:ext>
                <a:ext uri="{FF2B5EF4-FFF2-40B4-BE49-F238E27FC236}">
                  <a16:creationId xmlns:a16="http://schemas.microsoft.com/office/drawing/2014/main" id="{00000000-0008-0000-0000-0000C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866775</xdr:colOff>
          <xdr:row>40</xdr:row>
          <xdr:rowOff>1057275</xdr:rowOff>
        </xdr:from>
        <xdr:to>
          <xdr:col>3</xdr:col>
          <xdr:colOff>1066800</xdr:colOff>
          <xdr:row>40</xdr:row>
          <xdr:rowOff>1257300</xdr:rowOff>
        </xdr:to>
        <xdr:sp macro="" textlink="">
          <xdr:nvSpPr>
            <xdr:cNvPr id="1232" name="Option Button 208" hidden="1">
              <a:extLst>
                <a:ext uri="{63B3BB69-23CF-44E3-9099-C40C66FF867C}">
                  <a14:compatExt spid="_x0000_s1232"/>
                </a:ext>
                <a:ext uri="{FF2B5EF4-FFF2-40B4-BE49-F238E27FC236}">
                  <a16:creationId xmlns:a16="http://schemas.microsoft.com/office/drawing/2014/main" id="{00000000-0008-0000-0000-0000D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866775</xdr:colOff>
          <xdr:row>40</xdr:row>
          <xdr:rowOff>1057275</xdr:rowOff>
        </xdr:from>
        <xdr:to>
          <xdr:col>4</xdr:col>
          <xdr:colOff>1066800</xdr:colOff>
          <xdr:row>40</xdr:row>
          <xdr:rowOff>1257300</xdr:rowOff>
        </xdr:to>
        <xdr:sp macro="" textlink="">
          <xdr:nvSpPr>
            <xdr:cNvPr id="1233" name="Option Button 209" hidden="1">
              <a:extLst>
                <a:ext uri="{63B3BB69-23CF-44E3-9099-C40C66FF867C}">
                  <a14:compatExt spid="_x0000_s1233"/>
                </a:ext>
                <a:ext uri="{FF2B5EF4-FFF2-40B4-BE49-F238E27FC236}">
                  <a16:creationId xmlns:a16="http://schemas.microsoft.com/office/drawing/2014/main" id="{00000000-0008-0000-0000-0000D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5</xdr:col>
          <xdr:colOff>866775</xdr:colOff>
          <xdr:row>40</xdr:row>
          <xdr:rowOff>1057275</xdr:rowOff>
        </xdr:from>
        <xdr:to>
          <xdr:col>5</xdr:col>
          <xdr:colOff>1066800</xdr:colOff>
          <xdr:row>40</xdr:row>
          <xdr:rowOff>1257300</xdr:rowOff>
        </xdr:to>
        <xdr:sp macro="" textlink="">
          <xdr:nvSpPr>
            <xdr:cNvPr id="1234" name="Option Button 210" hidden="1">
              <a:extLst>
                <a:ext uri="{63B3BB69-23CF-44E3-9099-C40C66FF867C}">
                  <a14:compatExt spid="_x0000_s1234"/>
                </a:ext>
                <a:ext uri="{FF2B5EF4-FFF2-40B4-BE49-F238E27FC236}">
                  <a16:creationId xmlns:a16="http://schemas.microsoft.com/office/drawing/2014/main" id="{00000000-0008-0000-0000-0000D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6</xdr:col>
          <xdr:colOff>866775</xdr:colOff>
          <xdr:row>40</xdr:row>
          <xdr:rowOff>1057275</xdr:rowOff>
        </xdr:from>
        <xdr:to>
          <xdr:col>6</xdr:col>
          <xdr:colOff>1066800</xdr:colOff>
          <xdr:row>40</xdr:row>
          <xdr:rowOff>1257300</xdr:rowOff>
        </xdr:to>
        <xdr:sp macro="" textlink="">
          <xdr:nvSpPr>
            <xdr:cNvPr id="1235" name="Option Button 211" hidden="1">
              <a:extLst>
                <a:ext uri="{63B3BB69-23CF-44E3-9099-C40C66FF867C}">
                  <a14:compatExt spid="_x0000_s1235"/>
                </a:ext>
                <a:ext uri="{FF2B5EF4-FFF2-40B4-BE49-F238E27FC236}">
                  <a16:creationId xmlns:a16="http://schemas.microsoft.com/office/drawing/2014/main" id="{00000000-0008-0000-0000-0000D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xdr:col>
          <xdr:colOff>133350</xdr:colOff>
          <xdr:row>41</xdr:row>
          <xdr:rowOff>904875</xdr:rowOff>
        </xdr:from>
        <xdr:to>
          <xdr:col>6</xdr:col>
          <xdr:colOff>1847850</xdr:colOff>
          <xdr:row>42</xdr:row>
          <xdr:rowOff>28575</xdr:rowOff>
        </xdr:to>
        <xdr:sp macro="" textlink="">
          <xdr:nvSpPr>
            <xdr:cNvPr id="1236" name="Group Box 212" hidden="1">
              <a:extLst>
                <a:ext uri="{63B3BB69-23CF-44E3-9099-C40C66FF867C}">
                  <a14:compatExt spid="_x0000_s1236"/>
                </a:ext>
                <a:ext uri="{FF2B5EF4-FFF2-40B4-BE49-F238E27FC236}">
                  <a16:creationId xmlns:a16="http://schemas.microsoft.com/office/drawing/2014/main" id="{00000000-0008-0000-0000-0000D4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866775</xdr:colOff>
          <xdr:row>41</xdr:row>
          <xdr:rowOff>1076325</xdr:rowOff>
        </xdr:from>
        <xdr:to>
          <xdr:col>2</xdr:col>
          <xdr:colOff>1066800</xdr:colOff>
          <xdr:row>41</xdr:row>
          <xdr:rowOff>1276350</xdr:rowOff>
        </xdr:to>
        <xdr:sp macro="" textlink="">
          <xdr:nvSpPr>
            <xdr:cNvPr id="1237" name="Option Button 213" hidden="1">
              <a:extLst>
                <a:ext uri="{63B3BB69-23CF-44E3-9099-C40C66FF867C}">
                  <a14:compatExt spid="_x0000_s1237"/>
                </a:ext>
                <a:ext uri="{FF2B5EF4-FFF2-40B4-BE49-F238E27FC236}">
                  <a16:creationId xmlns:a16="http://schemas.microsoft.com/office/drawing/2014/main" id="{00000000-0008-0000-0000-0000D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866775</xdr:colOff>
          <xdr:row>41</xdr:row>
          <xdr:rowOff>1076325</xdr:rowOff>
        </xdr:from>
        <xdr:to>
          <xdr:col>3</xdr:col>
          <xdr:colOff>1066800</xdr:colOff>
          <xdr:row>41</xdr:row>
          <xdr:rowOff>1276350</xdr:rowOff>
        </xdr:to>
        <xdr:sp macro="" textlink="">
          <xdr:nvSpPr>
            <xdr:cNvPr id="1238" name="Option Button 214" hidden="1">
              <a:extLst>
                <a:ext uri="{63B3BB69-23CF-44E3-9099-C40C66FF867C}">
                  <a14:compatExt spid="_x0000_s1238"/>
                </a:ext>
                <a:ext uri="{FF2B5EF4-FFF2-40B4-BE49-F238E27FC236}">
                  <a16:creationId xmlns:a16="http://schemas.microsoft.com/office/drawing/2014/main" id="{00000000-0008-0000-0000-0000D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866775</xdr:colOff>
          <xdr:row>41</xdr:row>
          <xdr:rowOff>1076325</xdr:rowOff>
        </xdr:from>
        <xdr:to>
          <xdr:col>4</xdr:col>
          <xdr:colOff>1066800</xdr:colOff>
          <xdr:row>41</xdr:row>
          <xdr:rowOff>1276350</xdr:rowOff>
        </xdr:to>
        <xdr:sp macro="" textlink="">
          <xdr:nvSpPr>
            <xdr:cNvPr id="1239" name="Option Button 215" hidden="1">
              <a:extLst>
                <a:ext uri="{63B3BB69-23CF-44E3-9099-C40C66FF867C}">
                  <a14:compatExt spid="_x0000_s1239"/>
                </a:ext>
                <a:ext uri="{FF2B5EF4-FFF2-40B4-BE49-F238E27FC236}">
                  <a16:creationId xmlns:a16="http://schemas.microsoft.com/office/drawing/2014/main" id="{00000000-0008-0000-0000-0000D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5</xdr:col>
          <xdr:colOff>866775</xdr:colOff>
          <xdr:row>41</xdr:row>
          <xdr:rowOff>1076325</xdr:rowOff>
        </xdr:from>
        <xdr:to>
          <xdr:col>5</xdr:col>
          <xdr:colOff>1066800</xdr:colOff>
          <xdr:row>41</xdr:row>
          <xdr:rowOff>1276350</xdr:rowOff>
        </xdr:to>
        <xdr:sp macro="" textlink="">
          <xdr:nvSpPr>
            <xdr:cNvPr id="1240" name="Option Button 216" hidden="1">
              <a:extLst>
                <a:ext uri="{63B3BB69-23CF-44E3-9099-C40C66FF867C}">
                  <a14:compatExt spid="_x0000_s1240"/>
                </a:ext>
                <a:ext uri="{FF2B5EF4-FFF2-40B4-BE49-F238E27FC236}">
                  <a16:creationId xmlns:a16="http://schemas.microsoft.com/office/drawing/2014/main" id="{00000000-0008-0000-0000-0000D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xdr:col>
          <xdr:colOff>123825</xdr:colOff>
          <xdr:row>42</xdr:row>
          <xdr:rowOff>1390650</xdr:rowOff>
        </xdr:from>
        <xdr:to>
          <xdr:col>6</xdr:col>
          <xdr:colOff>1924050</xdr:colOff>
          <xdr:row>43</xdr:row>
          <xdr:rowOff>9525</xdr:rowOff>
        </xdr:to>
        <xdr:sp macro="" textlink="">
          <xdr:nvSpPr>
            <xdr:cNvPr id="1242" name="Group Box 218" hidden="1">
              <a:extLst>
                <a:ext uri="{63B3BB69-23CF-44E3-9099-C40C66FF867C}">
                  <a14:compatExt spid="_x0000_s1242"/>
                </a:ext>
                <a:ext uri="{FF2B5EF4-FFF2-40B4-BE49-F238E27FC236}">
                  <a16:creationId xmlns:a16="http://schemas.microsoft.com/office/drawing/2014/main" id="{00000000-0008-0000-0000-0000DA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895350</xdr:colOff>
          <xdr:row>42</xdr:row>
          <xdr:rowOff>1685925</xdr:rowOff>
        </xdr:from>
        <xdr:to>
          <xdr:col>2</xdr:col>
          <xdr:colOff>1133475</xdr:colOff>
          <xdr:row>42</xdr:row>
          <xdr:rowOff>1895475</xdr:rowOff>
        </xdr:to>
        <xdr:sp macro="" textlink="">
          <xdr:nvSpPr>
            <xdr:cNvPr id="1243" name="Option Button 219" hidden="1">
              <a:extLst>
                <a:ext uri="{63B3BB69-23CF-44E3-9099-C40C66FF867C}">
                  <a14:compatExt spid="_x0000_s1243"/>
                </a:ext>
                <a:ext uri="{FF2B5EF4-FFF2-40B4-BE49-F238E27FC236}">
                  <a16:creationId xmlns:a16="http://schemas.microsoft.com/office/drawing/2014/main" id="{00000000-0008-0000-0000-0000D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847725</xdr:colOff>
          <xdr:row>42</xdr:row>
          <xdr:rowOff>1685925</xdr:rowOff>
        </xdr:from>
        <xdr:to>
          <xdr:col>3</xdr:col>
          <xdr:colOff>1085850</xdr:colOff>
          <xdr:row>42</xdr:row>
          <xdr:rowOff>1895475</xdr:rowOff>
        </xdr:to>
        <xdr:sp macro="" textlink="">
          <xdr:nvSpPr>
            <xdr:cNvPr id="1244" name="Option Button 220" hidden="1">
              <a:extLst>
                <a:ext uri="{63B3BB69-23CF-44E3-9099-C40C66FF867C}">
                  <a14:compatExt spid="_x0000_s1244"/>
                </a:ext>
                <a:ext uri="{FF2B5EF4-FFF2-40B4-BE49-F238E27FC236}">
                  <a16:creationId xmlns:a16="http://schemas.microsoft.com/office/drawing/2014/main" id="{00000000-0008-0000-0000-0000D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847725</xdr:colOff>
          <xdr:row>42</xdr:row>
          <xdr:rowOff>1685925</xdr:rowOff>
        </xdr:from>
        <xdr:to>
          <xdr:col>4</xdr:col>
          <xdr:colOff>1085850</xdr:colOff>
          <xdr:row>42</xdr:row>
          <xdr:rowOff>1895475</xdr:rowOff>
        </xdr:to>
        <xdr:sp macro="" textlink="">
          <xdr:nvSpPr>
            <xdr:cNvPr id="1245" name="Option Button 221" hidden="1">
              <a:extLst>
                <a:ext uri="{63B3BB69-23CF-44E3-9099-C40C66FF867C}">
                  <a14:compatExt spid="_x0000_s1245"/>
                </a:ext>
                <a:ext uri="{FF2B5EF4-FFF2-40B4-BE49-F238E27FC236}">
                  <a16:creationId xmlns:a16="http://schemas.microsoft.com/office/drawing/2014/main" id="{00000000-0008-0000-0000-0000D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5</xdr:col>
          <xdr:colOff>847725</xdr:colOff>
          <xdr:row>42</xdr:row>
          <xdr:rowOff>1685925</xdr:rowOff>
        </xdr:from>
        <xdr:to>
          <xdr:col>5</xdr:col>
          <xdr:colOff>1085850</xdr:colOff>
          <xdr:row>42</xdr:row>
          <xdr:rowOff>1895475</xdr:rowOff>
        </xdr:to>
        <xdr:sp macro="" textlink="">
          <xdr:nvSpPr>
            <xdr:cNvPr id="1246" name="Option Button 222" hidden="1">
              <a:extLst>
                <a:ext uri="{63B3BB69-23CF-44E3-9099-C40C66FF867C}">
                  <a14:compatExt spid="_x0000_s1246"/>
                </a:ext>
                <a:ext uri="{FF2B5EF4-FFF2-40B4-BE49-F238E27FC236}">
                  <a16:creationId xmlns:a16="http://schemas.microsoft.com/office/drawing/2014/main" id="{00000000-0008-0000-0000-0000D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6</xdr:col>
          <xdr:colOff>847725</xdr:colOff>
          <xdr:row>42</xdr:row>
          <xdr:rowOff>1685925</xdr:rowOff>
        </xdr:from>
        <xdr:to>
          <xdr:col>6</xdr:col>
          <xdr:colOff>1085850</xdr:colOff>
          <xdr:row>42</xdr:row>
          <xdr:rowOff>1895475</xdr:rowOff>
        </xdr:to>
        <xdr:sp macro="" textlink="">
          <xdr:nvSpPr>
            <xdr:cNvPr id="1247" name="Option Button 223" hidden="1">
              <a:extLst>
                <a:ext uri="{63B3BB69-23CF-44E3-9099-C40C66FF867C}">
                  <a14:compatExt spid="_x0000_s1247"/>
                </a:ext>
                <a:ext uri="{FF2B5EF4-FFF2-40B4-BE49-F238E27FC236}">
                  <a16:creationId xmlns:a16="http://schemas.microsoft.com/office/drawing/2014/main" id="{00000000-0008-0000-0000-0000D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xdr:col>
          <xdr:colOff>114300</xdr:colOff>
          <xdr:row>43</xdr:row>
          <xdr:rowOff>1238250</xdr:rowOff>
        </xdr:from>
        <xdr:to>
          <xdr:col>6</xdr:col>
          <xdr:colOff>1924050</xdr:colOff>
          <xdr:row>43</xdr:row>
          <xdr:rowOff>1876425</xdr:rowOff>
        </xdr:to>
        <xdr:sp macro="" textlink="">
          <xdr:nvSpPr>
            <xdr:cNvPr id="1249" name="Group Box 225" hidden="1">
              <a:extLst>
                <a:ext uri="{63B3BB69-23CF-44E3-9099-C40C66FF867C}">
                  <a14:compatExt spid="_x0000_s1249"/>
                </a:ext>
                <a:ext uri="{FF2B5EF4-FFF2-40B4-BE49-F238E27FC236}">
                  <a16:creationId xmlns:a16="http://schemas.microsoft.com/office/drawing/2014/main" id="{00000000-0008-0000-0000-0000E1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914400</xdr:colOff>
          <xdr:row>43</xdr:row>
          <xdr:rowOff>1647825</xdr:rowOff>
        </xdr:from>
        <xdr:to>
          <xdr:col>2</xdr:col>
          <xdr:colOff>1114425</xdr:colOff>
          <xdr:row>43</xdr:row>
          <xdr:rowOff>1847850</xdr:rowOff>
        </xdr:to>
        <xdr:sp macro="" textlink="">
          <xdr:nvSpPr>
            <xdr:cNvPr id="1250" name="Option Button 226" hidden="1">
              <a:extLst>
                <a:ext uri="{63B3BB69-23CF-44E3-9099-C40C66FF867C}">
                  <a14:compatExt spid="_x0000_s1250"/>
                </a:ext>
                <a:ext uri="{FF2B5EF4-FFF2-40B4-BE49-F238E27FC236}">
                  <a16:creationId xmlns:a16="http://schemas.microsoft.com/office/drawing/2014/main" id="{00000000-0008-0000-0000-0000E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866775</xdr:colOff>
          <xdr:row>43</xdr:row>
          <xdr:rowOff>1647825</xdr:rowOff>
        </xdr:from>
        <xdr:to>
          <xdr:col>3</xdr:col>
          <xdr:colOff>1066800</xdr:colOff>
          <xdr:row>43</xdr:row>
          <xdr:rowOff>1847850</xdr:rowOff>
        </xdr:to>
        <xdr:sp macro="" textlink="">
          <xdr:nvSpPr>
            <xdr:cNvPr id="1251" name="Option Button 227" hidden="1">
              <a:extLst>
                <a:ext uri="{63B3BB69-23CF-44E3-9099-C40C66FF867C}">
                  <a14:compatExt spid="_x0000_s1251"/>
                </a:ext>
                <a:ext uri="{FF2B5EF4-FFF2-40B4-BE49-F238E27FC236}">
                  <a16:creationId xmlns:a16="http://schemas.microsoft.com/office/drawing/2014/main" id="{00000000-0008-0000-0000-0000E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866775</xdr:colOff>
          <xdr:row>43</xdr:row>
          <xdr:rowOff>1647825</xdr:rowOff>
        </xdr:from>
        <xdr:to>
          <xdr:col>4</xdr:col>
          <xdr:colOff>1066800</xdr:colOff>
          <xdr:row>43</xdr:row>
          <xdr:rowOff>1847850</xdr:rowOff>
        </xdr:to>
        <xdr:sp macro="" textlink="">
          <xdr:nvSpPr>
            <xdr:cNvPr id="1252" name="Option Button 228" hidden="1">
              <a:extLst>
                <a:ext uri="{63B3BB69-23CF-44E3-9099-C40C66FF867C}">
                  <a14:compatExt spid="_x0000_s1252"/>
                </a:ext>
                <a:ext uri="{FF2B5EF4-FFF2-40B4-BE49-F238E27FC236}">
                  <a16:creationId xmlns:a16="http://schemas.microsoft.com/office/drawing/2014/main" id="{00000000-0008-0000-0000-0000E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5</xdr:col>
          <xdr:colOff>866775</xdr:colOff>
          <xdr:row>43</xdr:row>
          <xdr:rowOff>1647825</xdr:rowOff>
        </xdr:from>
        <xdr:to>
          <xdr:col>5</xdr:col>
          <xdr:colOff>1066800</xdr:colOff>
          <xdr:row>43</xdr:row>
          <xdr:rowOff>1847850</xdr:rowOff>
        </xdr:to>
        <xdr:sp macro="" textlink="">
          <xdr:nvSpPr>
            <xdr:cNvPr id="1253" name="Option Button 229" hidden="1">
              <a:extLst>
                <a:ext uri="{63B3BB69-23CF-44E3-9099-C40C66FF867C}">
                  <a14:compatExt spid="_x0000_s1253"/>
                </a:ext>
                <a:ext uri="{FF2B5EF4-FFF2-40B4-BE49-F238E27FC236}">
                  <a16:creationId xmlns:a16="http://schemas.microsoft.com/office/drawing/2014/main" id="{00000000-0008-0000-0000-0000E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6</xdr:col>
          <xdr:colOff>866775</xdr:colOff>
          <xdr:row>43</xdr:row>
          <xdr:rowOff>1647825</xdr:rowOff>
        </xdr:from>
        <xdr:to>
          <xdr:col>6</xdr:col>
          <xdr:colOff>1066800</xdr:colOff>
          <xdr:row>43</xdr:row>
          <xdr:rowOff>1847850</xdr:rowOff>
        </xdr:to>
        <xdr:sp macro="" textlink="">
          <xdr:nvSpPr>
            <xdr:cNvPr id="1254" name="Option Button 230" hidden="1">
              <a:extLst>
                <a:ext uri="{63B3BB69-23CF-44E3-9099-C40C66FF867C}">
                  <a14:compatExt spid="_x0000_s1254"/>
                </a:ext>
                <a:ext uri="{FF2B5EF4-FFF2-40B4-BE49-F238E27FC236}">
                  <a16:creationId xmlns:a16="http://schemas.microsoft.com/office/drawing/2014/main" id="{00000000-0008-0000-0000-0000E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xdr:col>
          <xdr:colOff>142875</xdr:colOff>
          <xdr:row>44</xdr:row>
          <xdr:rowOff>781050</xdr:rowOff>
        </xdr:from>
        <xdr:to>
          <xdr:col>6</xdr:col>
          <xdr:colOff>1952625</xdr:colOff>
          <xdr:row>45</xdr:row>
          <xdr:rowOff>0</xdr:rowOff>
        </xdr:to>
        <xdr:sp macro="" textlink="">
          <xdr:nvSpPr>
            <xdr:cNvPr id="1255" name="Group Box 231" hidden="1">
              <a:extLst>
                <a:ext uri="{63B3BB69-23CF-44E3-9099-C40C66FF867C}">
                  <a14:compatExt spid="_x0000_s1255"/>
                </a:ext>
                <a:ext uri="{FF2B5EF4-FFF2-40B4-BE49-F238E27FC236}">
                  <a16:creationId xmlns:a16="http://schemas.microsoft.com/office/drawing/2014/main" id="{00000000-0008-0000-0000-0000E7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914400</xdr:colOff>
          <xdr:row>44</xdr:row>
          <xdr:rowOff>1133475</xdr:rowOff>
        </xdr:from>
        <xdr:to>
          <xdr:col>2</xdr:col>
          <xdr:colOff>1114425</xdr:colOff>
          <xdr:row>44</xdr:row>
          <xdr:rowOff>1333500</xdr:rowOff>
        </xdr:to>
        <xdr:sp macro="" textlink="">
          <xdr:nvSpPr>
            <xdr:cNvPr id="1256" name="Option Button 232" hidden="1">
              <a:extLst>
                <a:ext uri="{63B3BB69-23CF-44E3-9099-C40C66FF867C}">
                  <a14:compatExt spid="_x0000_s1256"/>
                </a:ext>
                <a:ext uri="{FF2B5EF4-FFF2-40B4-BE49-F238E27FC236}">
                  <a16:creationId xmlns:a16="http://schemas.microsoft.com/office/drawing/2014/main" id="{00000000-0008-0000-0000-0000E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866775</xdr:colOff>
          <xdr:row>44</xdr:row>
          <xdr:rowOff>1133475</xdr:rowOff>
        </xdr:from>
        <xdr:to>
          <xdr:col>3</xdr:col>
          <xdr:colOff>1066800</xdr:colOff>
          <xdr:row>44</xdr:row>
          <xdr:rowOff>1333500</xdr:rowOff>
        </xdr:to>
        <xdr:sp macro="" textlink="">
          <xdr:nvSpPr>
            <xdr:cNvPr id="1258" name="Option Button 234" hidden="1">
              <a:extLst>
                <a:ext uri="{63B3BB69-23CF-44E3-9099-C40C66FF867C}">
                  <a14:compatExt spid="_x0000_s1258"/>
                </a:ext>
                <a:ext uri="{FF2B5EF4-FFF2-40B4-BE49-F238E27FC236}">
                  <a16:creationId xmlns:a16="http://schemas.microsoft.com/office/drawing/2014/main" id="{00000000-0008-0000-0000-0000E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866775</xdr:colOff>
          <xdr:row>44</xdr:row>
          <xdr:rowOff>1133475</xdr:rowOff>
        </xdr:from>
        <xdr:to>
          <xdr:col>4</xdr:col>
          <xdr:colOff>1066800</xdr:colOff>
          <xdr:row>44</xdr:row>
          <xdr:rowOff>1333500</xdr:rowOff>
        </xdr:to>
        <xdr:sp macro="" textlink="">
          <xdr:nvSpPr>
            <xdr:cNvPr id="1259" name="Option Button 235" hidden="1">
              <a:extLst>
                <a:ext uri="{63B3BB69-23CF-44E3-9099-C40C66FF867C}">
                  <a14:compatExt spid="_x0000_s1259"/>
                </a:ext>
                <a:ext uri="{FF2B5EF4-FFF2-40B4-BE49-F238E27FC236}">
                  <a16:creationId xmlns:a16="http://schemas.microsoft.com/office/drawing/2014/main" id="{00000000-0008-0000-0000-0000E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5</xdr:col>
          <xdr:colOff>866775</xdr:colOff>
          <xdr:row>44</xdr:row>
          <xdr:rowOff>1133475</xdr:rowOff>
        </xdr:from>
        <xdr:to>
          <xdr:col>5</xdr:col>
          <xdr:colOff>1066800</xdr:colOff>
          <xdr:row>44</xdr:row>
          <xdr:rowOff>1333500</xdr:rowOff>
        </xdr:to>
        <xdr:sp macro="" textlink="">
          <xdr:nvSpPr>
            <xdr:cNvPr id="1260" name="Option Button 236" hidden="1">
              <a:extLst>
                <a:ext uri="{63B3BB69-23CF-44E3-9099-C40C66FF867C}">
                  <a14:compatExt spid="_x0000_s1260"/>
                </a:ext>
                <a:ext uri="{FF2B5EF4-FFF2-40B4-BE49-F238E27FC236}">
                  <a16:creationId xmlns:a16="http://schemas.microsoft.com/office/drawing/2014/main" id="{00000000-0008-0000-0000-0000E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6</xdr:col>
          <xdr:colOff>866775</xdr:colOff>
          <xdr:row>44</xdr:row>
          <xdr:rowOff>1133475</xdr:rowOff>
        </xdr:from>
        <xdr:to>
          <xdr:col>6</xdr:col>
          <xdr:colOff>1066800</xdr:colOff>
          <xdr:row>44</xdr:row>
          <xdr:rowOff>1333500</xdr:rowOff>
        </xdr:to>
        <xdr:sp macro="" textlink="">
          <xdr:nvSpPr>
            <xdr:cNvPr id="1261" name="Option Button 237" hidden="1">
              <a:extLst>
                <a:ext uri="{63B3BB69-23CF-44E3-9099-C40C66FF867C}">
                  <a14:compatExt spid="_x0000_s1261"/>
                </a:ext>
                <a:ext uri="{FF2B5EF4-FFF2-40B4-BE49-F238E27FC236}">
                  <a16:creationId xmlns:a16="http://schemas.microsoft.com/office/drawing/2014/main" id="{00000000-0008-0000-0000-0000E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xdr:col>
          <xdr:colOff>114300</xdr:colOff>
          <xdr:row>34</xdr:row>
          <xdr:rowOff>1209675</xdr:rowOff>
        </xdr:from>
        <xdr:to>
          <xdr:col>6</xdr:col>
          <xdr:colOff>1952625</xdr:colOff>
          <xdr:row>36</xdr:row>
          <xdr:rowOff>57150</xdr:rowOff>
        </xdr:to>
        <xdr:sp macro="" textlink="">
          <xdr:nvSpPr>
            <xdr:cNvPr id="1262" name="Group Box 238" hidden="1">
              <a:extLst>
                <a:ext uri="{63B3BB69-23CF-44E3-9099-C40C66FF867C}">
                  <a14:compatExt spid="_x0000_s1262"/>
                </a:ext>
                <a:ext uri="{FF2B5EF4-FFF2-40B4-BE49-F238E27FC236}">
                  <a16:creationId xmlns:a16="http://schemas.microsoft.com/office/drawing/2014/main" id="{00000000-0008-0000-0000-0000EE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838200</xdr:colOff>
          <xdr:row>34</xdr:row>
          <xdr:rowOff>1390650</xdr:rowOff>
        </xdr:from>
        <xdr:to>
          <xdr:col>2</xdr:col>
          <xdr:colOff>1114425</xdr:colOff>
          <xdr:row>34</xdr:row>
          <xdr:rowOff>1600200</xdr:rowOff>
        </xdr:to>
        <xdr:sp macro="" textlink="">
          <xdr:nvSpPr>
            <xdr:cNvPr id="1263" name="Option Button 239" hidden="1">
              <a:extLst>
                <a:ext uri="{63B3BB69-23CF-44E3-9099-C40C66FF867C}">
                  <a14:compatExt spid="_x0000_s1263"/>
                </a:ext>
                <a:ext uri="{FF2B5EF4-FFF2-40B4-BE49-F238E27FC236}">
                  <a16:creationId xmlns:a16="http://schemas.microsoft.com/office/drawing/2014/main" id="{00000000-0008-0000-0000-0000E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876300</xdr:colOff>
          <xdr:row>34</xdr:row>
          <xdr:rowOff>1390650</xdr:rowOff>
        </xdr:from>
        <xdr:to>
          <xdr:col>3</xdr:col>
          <xdr:colOff>1152525</xdr:colOff>
          <xdr:row>34</xdr:row>
          <xdr:rowOff>1600200</xdr:rowOff>
        </xdr:to>
        <xdr:sp macro="" textlink="">
          <xdr:nvSpPr>
            <xdr:cNvPr id="1265" name="Option Button 241" hidden="1">
              <a:extLst>
                <a:ext uri="{63B3BB69-23CF-44E3-9099-C40C66FF867C}">
                  <a14:compatExt spid="_x0000_s1265"/>
                </a:ext>
                <a:ext uri="{FF2B5EF4-FFF2-40B4-BE49-F238E27FC236}">
                  <a16:creationId xmlns:a16="http://schemas.microsoft.com/office/drawing/2014/main" id="{00000000-0008-0000-0000-0000F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800100</xdr:colOff>
          <xdr:row>34</xdr:row>
          <xdr:rowOff>1390650</xdr:rowOff>
        </xdr:from>
        <xdr:to>
          <xdr:col>4</xdr:col>
          <xdr:colOff>1085850</xdr:colOff>
          <xdr:row>34</xdr:row>
          <xdr:rowOff>1628775</xdr:rowOff>
        </xdr:to>
        <xdr:sp macro="" textlink="">
          <xdr:nvSpPr>
            <xdr:cNvPr id="1266" name="Option Button 242" hidden="1">
              <a:extLst>
                <a:ext uri="{63B3BB69-23CF-44E3-9099-C40C66FF867C}">
                  <a14:compatExt spid="_x0000_s1266"/>
                </a:ext>
                <a:ext uri="{FF2B5EF4-FFF2-40B4-BE49-F238E27FC236}">
                  <a16:creationId xmlns:a16="http://schemas.microsoft.com/office/drawing/2014/main" id="{00000000-0008-0000-0000-0000F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5</xdr:col>
          <xdr:colOff>809625</xdr:colOff>
          <xdr:row>34</xdr:row>
          <xdr:rowOff>1390650</xdr:rowOff>
        </xdr:from>
        <xdr:to>
          <xdr:col>5</xdr:col>
          <xdr:colOff>1085850</xdr:colOff>
          <xdr:row>34</xdr:row>
          <xdr:rowOff>1600200</xdr:rowOff>
        </xdr:to>
        <xdr:sp macro="" textlink="">
          <xdr:nvSpPr>
            <xdr:cNvPr id="1267" name="Option Button 243" hidden="1">
              <a:extLst>
                <a:ext uri="{63B3BB69-23CF-44E3-9099-C40C66FF867C}">
                  <a14:compatExt spid="_x0000_s1267"/>
                </a:ext>
                <a:ext uri="{FF2B5EF4-FFF2-40B4-BE49-F238E27FC236}">
                  <a16:creationId xmlns:a16="http://schemas.microsoft.com/office/drawing/2014/main" id="{00000000-0008-0000-0000-0000F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6</xdr:col>
          <xdr:colOff>847725</xdr:colOff>
          <xdr:row>34</xdr:row>
          <xdr:rowOff>1390650</xdr:rowOff>
        </xdr:from>
        <xdr:to>
          <xdr:col>6</xdr:col>
          <xdr:colOff>1123950</xdr:colOff>
          <xdr:row>34</xdr:row>
          <xdr:rowOff>1600200</xdr:rowOff>
        </xdr:to>
        <xdr:sp macro="" textlink="">
          <xdr:nvSpPr>
            <xdr:cNvPr id="1268" name="Option Button 244" hidden="1">
              <a:extLst>
                <a:ext uri="{63B3BB69-23CF-44E3-9099-C40C66FF867C}">
                  <a14:compatExt spid="_x0000_s1268"/>
                </a:ext>
                <a:ext uri="{FF2B5EF4-FFF2-40B4-BE49-F238E27FC236}">
                  <a16:creationId xmlns:a16="http://schemas.microsoft.com/office/drawing/2014/main" id="{00000000-0008-0000-0000-0000F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47</xdr:row>
          <xdr:rowOff>1019175</xdr:rowOff>
        </xdr:from>
        <xdr:to>
          <xdr:col>6</xdr:col>
          <xdr:colOff>1952625</xdr:colOff>
          <xdr:row>48</xdr:row>
          <xdr:rowOff>85725</xdr:rowOff>
        </xdr:to>
        <xdr:sp macro="" textlink="">
          <xdr:nvSpPr>
            <xdr:cNvPr id="1275" name="Group Box 251" hidden="1">
              <a:extLst>
                <a:ext uri="{63B3BB69-23CF-44E3-9099-C40C66FF867C}">
                  <a14:compatExt spid="_x0000_s1275"/>
                </a:ext>
                <a:ext uri="{FF2B5EF4-FFF2-40B4-BE49-F238E27FC236}">
                  <a16:creationId xmlns:a16="http://schemas.microsoft.com/office/drawing/2014/main" id="{00000000-0008-0000-0000-0000FB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876300</xdr:colOff>
          <xdr:row>47</xdr:row>
          <xdr:rowOff>1314450</xdr:rowOff>
        </xdr:from>
        <xdr:to>
          <xdr:col>2</xdr:col>
          <xdr:colOff>1076325</xdr:colOff>
          <xdr:row>47</xdr:row>
          <xdr:rowOff>1524000</xdr:rowOff>
        </xdr:to>
        <xdr:sp macro="" textlink="">
          <xdr:nvSpPr>
            <xdr:cNvPr id="1276" name="Option Button 252" hidden="1">
              <a:extLst>
                <a:ext uri="{63B3BB69-23CF-44E3-9099-C40C66FF867C}">
                  <a14:compatExt spid="_x0000_s1276"/>
                </a:ext>
                <a:ext uri="{FF2B5EF4-FFF2-40B4-BE49-F238E27FC236}">
                  <a16:creationId xmlns:a16="http://schemas.microsoft.com/office/drawing/2014/main" id="{00000000-0008-0000-0000-0000F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876300</xdr:colOff>
          <xdr:row>47</xdr:row>
          <xdr:rowOff>1314450</xdr:rowOff>
        </xdr:from>
        <xdr:to>
          <xdr:col>3</xdr:col>
          <xdr:colOff>1076325</xdr:colOff>
          <xdr:row>47</xdr:row>
          <xdr:rowOff>1524000</xdr:rowOff>
        </xdr:to>
        <xdr:sp macro="" textlink="">
          <xdr:nvSpPr>
            <xdr:cNvPr id="1277" name="Option Button 253" hidden="1">
              <a:extLst>
                <a:ext uri="{63B3BB69-23CF-44E3-9099-C40C66FF867C}">
                  <a14:compatExt spid="_x0000_s1277"/>
                </a:ext>
                <a:ext uri="{FF2B5EF4-FFF2-40B4-BE49-F238E27FC236}">
                  <a16:creationId xmlns:a16="http://schemas.microsoft.com/office/drawing/2014/main" id="{00000000-0008-0000-0000-0000F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876300</xdr:colOff>
          <xdr:row>47</xdr:row>
          <xdr:rowOff>1314450</xdr:rowOff>
        </xdr:from>
        <xdr:to>
          <xdr:col>4</xdr:col>
          <xdr:colOff>1076325</xdr:colOff>
          <xdr:row>47</xdr:row>
          <xdr:rowOff>1524000</xdr:rowOff>
        </xdr:to>
        <xdr:sp macro="" textlink="">
          <xdr:nvSpPr>
            <xdr:cNvPr id="1278" name="Option Button 254" hidden="1">
              <a:extLst>
                <a:ext uri="{63B3BB69-23CF-44E3-9099-C40C66FF867C}">
                  <a14:compatExt spid="_x0000_s1278"/>
                </a:ext>
                <a:ext uri="{FF2B5EF4-FFF2-40B4-BE49-F238E27FC236}">
                  <a16:creationId xmlns:a16="http://schemas.microsoft.com/office/drawing/2014/main" id="{00000000-0008-0000-0000-0000F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5</xdr:col>
          <xdr:colOff>876300</xdr:colOff>
          <xdr:row>47</xdr:row>
          <xdr:rowOff>1314450</xdr:rowOff>
        </xdr:from>
        <xdr:to>
          <xdr:col>5</xdr:col>
          <xdr:colOff>1076325</xdr:colOff>
          <xdr:row>47</xdr:row>
          <xdr:rowOff>1524000</xdr:rowOff>
        </xdr:to>
        <xdr:sp macro="" textlink="">
          <xdr:nvSpPr>
            <xdr:cNvPr id="1279" name="Option Button 255" hidden="1">
              <a:extLst>
                <a:ext uri="{63B3BB69-23CF-44E3-9099-C40C66FF867C}">
                  <a14:compatExt spid="_x0000_s1279"/>
                </a:ext>
                <a:ext uri="{FF2B5EF4-FFF2-40B4-BE49-F238E27FC236}">
                  <a16:creationId xmlns:a16="http://schemas.microsoft.com/office/drawing/2014/main" id="{00000000-0008-0000-0000-0000F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6</xdr:col>
          <xdr:colOff>923925</xdr:colOff>
          <xdr:row>47</xdr:row>
          <xdr:rowOff>1314450</xdr:rowOff>
        </xdr:from>
        <xdr:to>
          <xdr:col>6</xdr:col>
          <xdr:colOff>1123950</xdr:colOff>
          <xdr:row>47</xdr:row>
          <xdr:rowOff>1524000</xdr:rowOff>
        </xdr:to>
        <xdr:sp macro="" textlink="">
          <xdr:nvSpPr>
            <xdr:cNvPr id="1280" name="Option Button 256" hidden="1">
              <a:extLst>
                <a:ext uri="{63B3BB69-23CF-44E3-9099-C40C66FF867C}">
                  <a14:compatExt spid="_x0000_s1280"/>
                </a:ext>
                <a:ext uri="{FF2B5EF4-FFF2-40B4-BE49-F238E27FC236}">
                  <a16:creationId xmlns:a16="http://schemas.microsoft.com/office/drawing/2014/main" id="{00000000-0008-0000-0000-000000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xdr:col>
          <xdr:colOff>66675</xdr:colOff>
          <xdr:row>48</xdr:row>
          <xdr:rowOff>1028700</xdr:rowOff>
        </xdr:from>
        <xdr:to>
          <xdr:col>6</xdr:col>
          <xdr:colOff>1943100</xdr:colOff>
          <xdr:row>48</xdr:row>
          <xdr:rowOff>1704975</xdr:rowOff>
        </xdr:to>
        <xdr:sp macro="" textlink="">
          <xdr:nvSpPr>
            <xdr:cNvPr id="1281" name="Group Box 257" hidden="1">
              <a:extLst>
                <a:ext uri="{63B3BB69-23CF-44E3-9099-C40C66FF867C}">
                  <a14:compatExt spid="_x0000_s1281"/>
                </a:ext>
                <a:ext uri="{FF2B5EF4-FFF2-40B4-BE49-F238E27FC236}">
                  <a16:creationId xmlns:a16="http://schemas.microsoft.com/office/drawing/2014/main" id="{00000000-0008-0000-0000-00000105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876300</xdr:colOff>
          <xdr:row>48</xdr:row>
          <xdr:rowOff>1457325</xdr:rowOff>
        </xdr:from>
        <xdr:to>
          <xdr:col>2</xdr:col>
          <xdr:colOff>1076325</xdr:colOff>
          <xdr:row>48</xdr:row>
          <xdr:rowOff>1657350</xdr:rowOff>
        </xdr:to>
        <xdr:sp macro="" textlink="">
          <xdr:nvSpPr>
            <xdr:cNvPr id="1282" name="Option Button 258" hidden="1">
              <a:extLst>
                <a:ext uri="{63B3BB69-23CF-44E3-9099-C40C66FF867C}">
                  <a14:compatExt spid="_x0000_s1282"/>
                </a:ext>
                <a:ext uri="{FF2B5EF4-FFF2-40B4-BE49-F238E27FC236}">
                  <a16:creationId xmlns:a16="http://schemas.microsoft.com/office/drawing/2014/main" id="{00000000-0008-0000-0000-000002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876300</xdr:colOff>
          <xdr:row>48</xdr:row>
          <xdr:rowOff>1457325</xdr:rowOff>
        </xdr:from>
        <xdr:to>
          <xdr:col>3</xdr:col>
          <xdr:colOff>1076325</xdr:colOff>
          <xdr:row>48</xdr:row>
          <xdr:rowOff>1657350</xdr:rowOff>
        </xdr:to>
        <xdr:sp macro="" textlink="">
          <xdr:nvSpPr>
            <xdr:cNvPr id="1283" name="Option Button 259" hidden="1">
              <a:extLst>
                <a:ext uri="{63B3BB69-23CF-44E3-9099-C40C66FF867C}">
                  <a14:compatExt spid="_x0000_s1283"/>
                </a:ext>
                <a:ext uri="{FF2B5EF4-FFF2-40B4-BE49-F238E27FC236}">
                  <a16:creationId xmlns:a16="http://schemas.microsoft.com/office/drawing/2014/main" id="{00000000-0008-0000-0000-000003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876300</xdr:colOff>
          <xdr:row>48</xdr:row>
          <xdr:rowOff>1457325</xdr:rowOff>
        </xdr:from>
        <xdr:to>
          <xdr:col>4</xdr:col>
          <xdr:colOff>1076325</xdr:colOff>
          <xdr:row>48</xdr:row>
          <xdr:rowOff>1657350</xdr:rowOff>
        </xdr:to>
        <xdr:sp macro="" textlink="">
          <xdr:nvSpPr>
            <xdr:cNvPr id="1284" name="Option Button 260" hidden="1">
              <a:extLst>
                <a:ext uri="{63B3BB69-23CF-44E3-9099-C40C66FF867C}">
                  <a14:compatExt spid="_x0000_s1284"/>
                </a:ext>
                <a:ext uri="{FF2B5EF4-FFF2-40B4-BE49-F238E27FC236}">
                  <a16:creationId xmlns:a16="http://schemas.microsoft.com/office/drawing/2014/main" id="{00000000-0008-0000-0000-000004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5</xdr:col>
          <xdr:colOff>876300</xdr:colOff>
          <xdr:row>48</xdr:row>
          <xdr:rowOff>1457325</xdr:rowOff>
        </xdr:from>
        <xdr:to>
          <xdr:col>5</xdr:col>
          <xdr:colOff>1076325</xdr:colOff>
          <xdr:row>48</xdr:row>
          <xdr:rowOff>1657350</xdr:rowOff>
        </xdr:to>
        <xdr:sp macro="" textlink="">
          <xdr:nvSpPr>
            <xdr:cNvPr id="1285" name="Option Button 261" hidden="1">
              <a:extLst>
                <a:ext uri="{63B3BB69-23CF-44E3-9099-C40C66FF867C}">
                  <a14:compatExt spid="_x0000_s1285"/>
                </a:ext>
                <a:ext uri="{FF2B5EF4-FFF2-40B4-BE49-F238E27FC236}">
                  <a16:creationId xmlns:a16="http://schemas.microsoft.com/office/drawing/2014/main" id="{00000000-0008-0000-0000-000005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6</xdr:col>
          <xdr:colOff>923925</xdr:colOff>
          <xdr:row>48</xdr:row>
          <xdr:rowOff>1457325</xdr:rowOff>
        </xdr:from>
        <xdr:to>
          <xdr:col>6</xdr:col>
          <xdr:colOff>1123950</xdr:colOff>
          <xdr:row>48</xdr:row>
          <xdr:rowOff>1657350</xdr:rowOff>
        </xdr:to>
        <xdr:sp macro="" textlink="">
          <xdr:nvSpPr>
            <xdr:cNvPr id="1286" name="Option Button 262" hidden="1">
              <a:extLst>
                <a:ext uri="{63B3BB69-23CF-44E3-9099-C40C66FF867C}">
                  <a14:compatExt spid="_x0000_s1286"/>
                </a:ext>
                <a:ext uri="{FF2B5EF4-FFF2-40B4-BE49-F238E27FC236}">
                  <a16:creationId xmlns:a16="http://schemas.microsoft.com/office/drawing/2014/main" id="{00000000-0008-0000-0000-000006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xdr:col>
          <xdr:colOff>57150</xdr:colOff>
          <xdr:row>49</xdr:row>
          <xdr:rowOff>1152525</xdr:rowOff>
        </xdr:from>
        <xdr:to>
          <xdr:col>6</xdr:col>
          <xdr:colOff>1971675</xdr:colOff>
          <xdr:row>51</xdr:row>
          <xdr:rowOff>28575</xdr:rowOff>
        </xdr:to>
        <xdr:sp macro="" textlink="">
          <xdr:nvSpPr>
            <xdr:cNvPr id="1287" name="Group Box 263" hidden="1">
              <a:extLst>
                <a:ext uri="{63B3BB69-23CF-44E3-9099-C40C66FF867C}">
                  <a14:compatExt spid="_x0000_s1287"/>
                </a:ext>
                <a:ext uri="{FF2B5EF4-FFF2-40B4-BE49-F238E27FC236}">
                  <a16:creationId xmlns:a16="http://schemas.microsoft.com/office/drawing/2014/main" id="{00000000-0008-0000-0000-00000705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847725</xdr:colOff>
          <xdr:row>49</xdr:row>
          <xdr:rowOff>1419225</xdr:rowOff>
        </xdr:from>
        <xdr:to>
          <xdr:col>2</xdr:col>
          <xdr:colOff>1095375</xdr:colOff>
          <xdr:row>49</xdr:row>
          <xdr:rowOff>1647825</xdr:rowOff>
        </xdr:to>
        <xdr:sp macro="" textlink="">
          <xdr:nvSpPr>
            <xdr:cNvPr id="1288" name="Option Button 264" hidden="1">
              <a:extLst>
                <a:ext uri="{63B3BB69-23CF-44E3-9099-C40C66FF867C}">
                  <a14:compatExt spid="_x0000_s1288"/>
                </a:ext>
                <a:ext uri="{FF2B5EF4-FFF2-40B4-BE49-F238E27FC236}">
                  <a16:creationId xmlns:a16="http://schemas.microsoft.com/office/drawing/2014/main" id="{00000000-0008-0000-0000-000008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847725</xdr:colOff>
          <xdr:row>49</xdr:row>
          <xdr:rowOff>1419225</xdr:rowOff>
        </xdr:from>
        <xdr:to>
          <xdr:col>3</xdr:col>
          <xdr:colOff>1095375</xdr:colOff>
          <xdr:row>49</xdr:row>
          <xdr:rowOff>1647825</xdr:rowOff>
        </xdr:to>
        <xdr:sp macro="" textlink="">
          <xdr:nvSpPr>
            <xdr:cNvPr id="1289" name="Option Button 265" hidden="1">
              <a:extLst>
                <a:ext uri="{63B3BB69-23CF-44E3-9099-C40C66FF867C}">
                  <a14:compatExt spid="_x0000_s1289"/>
                </a:ext>
                <a:ext uri="{FF2B5EF4-FFF2-40B4-BE49-F238E27FC236}">
                  <a16:creationId xmlns:a16="http://schemas.microsoft.com/office/drawing/2014/main" id="{00000000-0008-0000-0000-000009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847725</xdr:colOff>
          <xdr:row>49</xdr:row>
          <xdr:rowOff>1419225</xdr:rowOff>
        </xdr:from>
        <xdr:to>
          <xdr:col>4</xdr:col>
          <xdr:colOff>1095375</xdr:colOff>
          <xdr:row>49</xdr:row>
          <xdr:rowOff>1647825</xdr:rowOff>
        </xdr:to>
        <xdr:sp macro="" textlink="">
          <xdr:nvSpPr>
            <xdr:cNvPr id="1290" name="Option Button 266" hidden="1">
              <a:extLst>
                <a:ext uri="{63B3BB69-23CF-44E3-9099-C40C66FF867C}">
                  <a14:compatExt spid="_x0000_s1290"/>
                </a:ext>
                <a:ext uri="{FF2B5EF4-FFF2-40B4-BE49-F238E27FC236}">
                  <a16:creationId xmlns:a16="http://schemas.microsoft.com/office/drawing/2014/main" id="{00000000-0008-0000-0000-00000A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5</xdr:col>
          <xdr:colOff>847725</xdr:colOff>
          <xdr:row>49</xdr:row>
          <xdr:rowOff>1419225</xdr:rowOff>
        </xdr:from>
        <xdr:to>
          <xdr:col>5</xdr:col>
          <xdr:colOff>1095375</xdr:colOff>
          <xdr:row>49</xdr:row>
          <xdr:rowOff>1647825</xdr:rowOff>
        </xdr:to>
        <xdr:sp macro="" textlink="">
          <xdr:nvSpPr>
            <xdr:cNvPr id="1291" name="Option Button 267" hidden="1">
              <a:extLst>
                <a:ext uri="{63B3BB69-23CF-44E3-9099-C40C66FF867C}">
                  <a14:compatExt spid="_x0000_s1291"/>
                </a:ext>
                <a:ext uri="{FF2B5EF4-FFF2-40B4-BE49-F238E27FC236}">
                  <a16:creationId xmlns:a16="http://schemas.microsoft.com/office/drawing/2014/main" id="{00000000-0008-0000-0000-00000B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6</xdr:col>
          <xdr:colOff>895350</xdr:colOff>
          <xdr:row>49</xdr:row>
          <xdr:rowOff>1419225</xdr:rowOff>
        </xdr:from>
        <xdr:to>
          <xdr:col>6</xdr:col>
          <xdr:colOff>1143000</xdr:colOff>
          <xdr:row>49</xdr:row>
          <xdr:rowOff>1647825</xdr:rowOff>
        </xdr:to>
        <xdr:sp macro="" textlink="">
          <xdr:nvSpPr>
            <xdr:cNvPr id="1292" name="Option Button 268" hidden="1">
              <a:extLst>
                <a:ext uri="{63B3BB69-23CF-44E3-9099-C40C66FF867C}">
                  <a14:compatExt spid="_x0000_s1292"/>
                </a:ext>
                <a:ext uri="{FF2B5EF4-FFF2-40B4-BE49-F238E27FC236}">
                  <a16:creationId xmlns:a16="http://schemas.microsoft.com/office/drawing/2014/main" id="{00000000-0008-0000-0000-00000C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53</xdr:row>
          <xdr:rowOff>1162050</xdr:rowOff>
        </xdr:from>
        <xdr:to>
          <xdr:col>6</xdr:col>
          <xdr:colOff>1971675</xdr:colOff>
          <xdr:row>54</xdr:row>
          <xdr:rowOff>28575</xdr:rowOff>
        </xdr:to>
        <xdr:sp macro="" textlink="">
          <xdr:nvSpPr>
            <xdr:cNvPr id="1299" name="Group Box 275" hidden="1">
              <a:extLst>
                <a:ext uri="{63B3BB69-23CF-44E3-9099-C40C66FF867C}">
                  <a14:compatExt spid="_x0000_s1299"/>
                </a:ext>
                <a:ext uri="{FF2B5EF4-FFF2-40B4-BE49-F238E27FC236}">
                  <a16:creationId xmlns:a16="http://schemas.microsoft.com/office/drawing/2014/main" id="{00000000-0008-0000-0000-00001305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990600</xdr:colOff>
          <xdr:row>53</xdr:row>
          <xdr:rowOff>1495425</xdr:rowOff>
        </xdr:from>
        <xdr:to>
          <xdr:col>2</xdr:col>
          <xdr:colOff>1190625</xdr:colOff>
          <xdr:row>53</xdr:row>
          <xdr:rowOff>1704975</xdr:rowOff>
        </xdr:to>
        <xdr:sp macro="" textlink="">
          <xdr:nvSpPr>
            <xdr:cNvPr id="1300" name="Option Button 276" hidden="1">
              <a:extLst>
                <a:ext uri="{63B3BB69-23CF-44E3-9099-C40C66FF867C}">
                  <a14:compatExt spid="_x0000_s1300"/>
                </a:ext>
                <a:ext uri="{FF2B5EF4-FFF2-40B4-BE49-F238E27FC236}">
                  <a16:creationId xmlns:a16="http://schemas.microsoft.com/office/drawing/2014/main" id="{00000000-0008-0000-0000-000014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981075</xdr:colOff>
          <xdr:row>53</xdr:row>
          <xdr:rowOff>1495425</xdr:rowOff>
        </xdr:from>
        <xdr:to>
          <xdr:col>3</xdr:col>
          <xdr:colOff>1181100</xdr:colOff>
          <xdr:row>53</xdr:row>
          <xdr:rowOff>1704975</xdr:rowOff>
        </xdr:to>
        <xdr:sp macro="" textlink="">
          <xdr:nvSpPr>
            <xdr:cNvPr id="1301" name="Option Button 277" hidden="1">
              <a:extLst>
                <a:ext uri="{63B3BB69-23CF-44E3-9099-C40C66FF867C}">
                  <a14:compatExt spid="_x0000_s1301"/>
                </a:ext>
                <a:ext uri="{FF2B5EF4-FFF2-40B4-BE49-F238E27FC236}">
                  <a16:creationId xmlns:a16="http://schemas.microsoft.com/office/drawing/2014/main" id="{00000000-0008-0000-0000-000015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981075</xdr:colOff>
          <xdr:row>53</xdr:row>
          <xdr:rowOff>1495425</xdr:rowOff>
        </xdr:from>
        <xdr:to>
          <xdr:col>4</xdr:col>
          <xdr:colOff>1181100</xdr:colOff>
          <xdr:row>53</xdr:row>
          <xdr:rowOff>1704975</xdr:rowOff>
        </xdr:to>
        <xdr:sp macro="" textlink="">
          <xdr:nvSpPr>
            <xdr:cNvPr id="1302" name="Option Button 278" hidden="1">
              <a:extLst>
                <a:ext uri="{63B3BB69-23CF-44E3-9099-C40C66FF867C}">
                  <a14:compatExt spid="_x0000_s1302"/>
                </a:ext>
                <a:ext uri="{FF2B5EF4-FFF2-40B4-BE49-F238E27FC236}">
                  <a16:creationId xmlns:a16="http://schemas.microsoft.com/office/drawing/2014/main" id="{00000000-0008-0000-0000-000016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5</xdr:col>
          <xdr:colOff>990600</xdr:colOff>
          <xdr:row>53</xdr:row>
          <xdr:rowOff>1495425</xdr:rowOff>
        </xdr:from>
        <xdr:to>
          <xdr:col>5</xdr:col>
          <xdr:colOff>1190625</xdr:colOff>
          <xdr:row>53</xdr:row>
          <xdr:rowOff>1704975</xdr:rowOff>
        </xdr:to>
        <xdr:sp macro="" textlink="">
          <xdr:nvSpPr>
            <xdr:cNvPr id="1303" name="Option Button 279" hidden="1">
              <a:extLst>
                <a:ext uri="{63B3BB69-23CF-44E3-9099-C40C66FF867C}">
                  <a14:compatExt spid="_x0000_s1303"/>
                </a:ext>
                <a:ext uri="{FF2B5EF4-FFF2-40B4-BE49-F238E27FC236}">
                  <a16:creationId xmlns:a16="http://schemas.microsoft.com/office/drawing/2014/main" id="{00000000-0008-0000-0000-000017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6</xdr:col>
          <xdr:colOff>981075</xdr:colOff>
          <xdr:row>53</xdr:row>
          <xdr:rowOff>1495425</xdr:rowOff>
        </xdr:from>
        <xdr:to>
          <xdr:col>6</xdr:col>
          <xdr:colOff>1181100</xdr:colOff>
          <xdr:row>53</xdr:row>
          <xdr:rowOff>1704975</xdr:rowOff>
        </xdr:to>
        <xdr:sp macro="" textlink="">
          <xdr:nvSpPr>
            <xdr:cNvPr id="1304" name="Option Button 280" hidden="1">
              <a:extLst>
                <a:ext uri="{63B3BB69-23CF-44E3-9099-C40C66FF867C}">
                  <a14:compatExt spid="_x0000_s1304"/>
                </a:ext>
                <a:ext uri="{FF2B5EF4-FFF2-40B4-BE49-F238E27FC236}">
                  <a16:creationId xmlns:a16="http://schemas.microsoft.com/office/drawing/2014/main" id="{00000000-0008-0000-0000-000018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xdr:col>
          <xdr:colOff>104775</xdr:colOff>
          <xdr:row>54</xdr:row>
          <xdr:rowOff>866775</xdr:rowOff>
        </xdr:from>
        <xdr:to>
          <xdr:col>6</xdr:col>
          <xdr:colOff>1971675</xdr:colOff>
          <xdr:row>55</xdr:row>
          <xdr:rowOff>47625</xdr:rowOff>
        </xdr:to>
        <xdr:sp macro="" textlink="">
          <xdr:nvSpPr>
            <xdr:cNvPr id="1305" name="Group Box 281" hidden="1">
              <a:extLst>
                <a:ext uri="{63B3BB69-23CF-44E3-9099-C40C66FF867C}">
                  <a14:compatExt spid="_x0000_s1305"/>
                </a:ext>
                <a:ext uri="{FF2B5EF4-FFF2-40B4-BE49-F238E27FC236}">
                  <a16:creationId xmlns:a16="http://schemas.microsoft.com/office/drawing/2014/main" id="{00000000-0008-0000-0000-00001905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981075</xdr:colOff>
          <xdr:row>54</xdr:row>
          <xdr:rowOff>1123950</xdr:rowOff>
        </xdr:from>
        <xdr:to>
          <xdr:col>2</xdr:col>
          <xdr:colOff>1200150</xdr:colOff>
          <xdr:row>54</xdr:row>
          <xdr:rowOff>1333500</xdr:rowOff>
        </xdr:to>
        <xdr:sp macro="" textlink="">
          <xdr:nvSpPr>
            <xdr:cNvPr id="1306" name="Option Button 282" hidden="1">
              <a:extLst>
                <a:ext uri="{63B3BB69-23CF-44E3-9099-C40C66FF867C}">
                  <a14:compatExt spid="_x0000_s1306"/>
                </a:ext>
                <a:ext uri="{FF2B5EF4-FFF2-40B4-BE49-F238E27FC236}">
                  <a16:creationId xmlns:a16="http://schemas.microsoft.com/office/drawing/2014/main" id="{00000000-0008-0000-0000-00001A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971550</xdr:colOff>
          <xdr:row>54</xdr:row>
          <xdr:rowOff>1123950</xdr:rowOff>
        </xdr:from>
        <xdr:to>
          <xdr:col>3</xdr:col>
          <xdr:colOff>1190625</xdr:colOff>
          <xdr:row>54</xdr:row>
          <xdr:rowOff>1333500</xdr:rowOff>
        </xdr:to>
        <xdr:sp macro="" textlink="">
          <xdr:nvSpPr>
            <xdr:cNvPr id="1307" name="Option Button 283" hidden="1">
              <a:extLst>
                <a:ext uri="{63B3BB69-23CF-44E3-9099-C40C66FF867C}">
                  <a14:compatExt spid="_x0000_s1307"/>
                </a:ext>
                <a:ext uri="{FF2B5EF4-FFF2-40B4-BE49-F238E27FC236}">
                  <a16:creationId xmlns:a16="http://schemas.microsoft.com/office/drawing/2014/main" id="{00000000-0008-0000-0000-00001B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971550</xdr:colOff>
          <xdr:row>54</xdr:row>
          <xdr:rowOff>1123950</xdr:rowOff>
        </xdr:from>
        <xdr:to>
          <xdr:col>4</xdr:col>
          <xdr:colOff>1190625</xdr:colOff>
          <xdr:row>54</xdr:row>
          <xdr:rowOff>1333500</xdr:rowOff>
        </xdr:to>
        <xdr:sp macro="" textlink="">
          <xdr:nvSpPr>
            <xdr:cNvPr id="1308" name="Option Button 284" hidden="1">
              <a:extLst>
                <a:ext uri="{63B3BB69-23CF-44E3-9099-C40C66FF867C}">
                  <a14:compatExt spid="_x0000_s1308"/>
                </a:ext>
                <a:ext uri="{FF2B5EF4-FFF2-40B4-BE49-F238E27FC236}">
                  <a16:creationId xmlns:a16="http://schemas.microsoft.com/office/drawing/2014/main" id="{00000000-0008-0000-0000-00001C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5</xdr:col>
          <xdr:colOff>981075</xdr:colOff>
          <xdr:row>54</xdr:row>
          <xdr:rowOff>1123950</xdr:rowOff>
        </xdr:from>
        <xdr:to>
          <xdr:col>5</xdr:col>
          <xdr:colOff>1200150</xdr:colOff>
          <xdr:row>54</xdr:row>
          <xdr:rowOff>1333500</xdr:rowOff>
        </xdr:to>
        <xdr:sp macro="" textlink="">
          <xdr:nvSpPr>
            <xdr:cNvPr id="1309" name="Option Button 285" hidden="1">
              <a:extLst>
                <a:ext uri="{63B3BB69-23CF-44E3-9099-C40C66FF867C}">
                  <a14:compatExt spid="_x0000_s1309"/>
                </a:ext>
                <a:ext uri="{FF2B5EF4-FFF2-40B4-BE49-F238E27FC236}">
                  <a16:creationId xmlns:a16="http://schemas.microsoft.com/office/drawing/2014/main" id="{00000000-0008-0000-0000-00001D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6</xdr:col>
          <xdr:colOff>971550</xdr:colOff>
          <xdr:row>54</xdr:row>
          <xdr:rowOff>1123950</xdr:rowOff>
        </xdr:from>
        <xdr:to>
          <xdr:col>6</xdr:col>
          <xdr:colOff>1190625</xdr:colOff>
          <xdr:row>54</xdr:row>
          <xdr:rowOff>1333500</xdr:rowOff>
        </xdr:to>
        <xdr:sp macro="" textlink="">
          <xdr:nvSpPr>
            <xdr:cNvPr id="1310" name="Option Button 286" hidden="1">
              <a:extLst>
                <a:ext uri="{63B3BB69-23CF-44E3-9099-C40C66FF867C}">
                  <a14:compatExt spid="_x0000_s1310"/>
                </a:ext>
                <a:ext uri="{FF2B5EF4-FFF2-40B4-BE49-F238E27FC236}">
                  <a16:creationId xmlns:a16="http://schemas.microsoft.com/office/drawing/2014/main" id="{00000000-0008-0000-0000-00001E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xdr:col>
          <xdr:colOff>76200</xdr:colOff>
          <xdr:row>55</xdr:row>
          <xdr:rowOff>885825</xdr:rowOff>
        </xdr:from>
        <xdr:to>
          <xdr:col>6</xdr:col>
          <xdr:colOff>1952625</xdr:colOff>
          <xdr:row>56</xdr:row>
          <xdr:rowOff>38100</xdr:rowOff>
        </xdr:to>
        <xdr:sp macro="" textlink="">
          <xdr:nvSpPr>
            <xdr:cNvPr id="1311" name="Group Box 287" hidden="1">
              <a:extLst>
                <a:ext uri="{63B3BB69-23CF-44E3-9099-C40C66FF867C}">
                  <a14:compatExt spid="_x0000_s1311"/>
                </a:ext>
                <a:ext uri="{FF2B5EF4-FFF2-40B4-BE49-F238E27FC236}">
                  <a16:creationId xmlns:a16="http://schemas.microsoft.com/office/drawing/2014/main" id="{00000000-0008-0000-0000-00001F05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990600</xdr:colOff>
          <xdr:row>55</xdr:row>
          <xdr:rowOff>1114425</xdr:rowOff>
        </xdr:from>
        <xdr:to>
          <xdr:col>2</xdr:col>
          <xdr:colOff>1190625</xdr:colOff>
          <xdr:row>55</xdr:row>
          <xdr:rowOff>1323975</xdr:rowOff>
        </xdr:to>
        <xdr:sp macro="" textlink="">
          <xdr:nvSpPr>
            <xdr:cNvPr id="1312" name="Option Button 288" hidden="1">
              <a:extLst>
                <a:ext uri="{63B3BB69-23CF-44E3-9099-C40C66FF867C}">
                  <a14:compatExt spid="_x0000_s1312"/>
                </a:ext>
                <a:ext uri="{FF2B5EF4-FFF2-40B4-BE49-F238E27FC236}">
                  <a16:creationId xmlns:a16="http://schemas.microsoft.com/office/drawing/2014/main" id="{00000000-0008-0000-0000-000020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981075</xdr:colOff>
          <xdr:row>55</xdr:row>
          <xdr:rowOff>1114425</xdr:rowOff>
        </xdr:from>
        <xdr:to>
          <xdr:col>3</xdr:col>
          <xdr:colOff>1181100</xdr:colOff>
          <xdr:row>55</xdr:row>
          <xdr:rowOff>1323975</xdr:rowOff>
        </xdr:to>
        <xdr:sp macro="" textlink="">
          <xdr:nvSpPr>
            <xdr:cNvPr id="1313" name="Option Button 289" hidden="1">
              <a:extLst>
                <a:ext uri="{63B3BB69-23CF-44E3-9099-C40C66FF867C}">
                  <a14:compatExt spid="_x0000_s1313"/>
                </a:ext>
                <a:ext uri="{FF2B5EF4-FFF2-40B4-BE49-F238E27FC236}">
                  <a16:creationId xmlns:a16="http://schemas.microsoft.com/office/drawing/2014/main" id="{00000000-0008-0000-0000-000021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981075</xdr:colOff>
          <xdr:row>55</xdr:row>
          <xdr:rowOff>1114425</xdr:rowOff>
        </xdr:from>
        <xdr:to>
          <xdr:col>4</xdr:col>
          <xdr:colOff>1181100</xdr:colOff>
          <xdr:row>55</xdr:row>
          <xdr:rowOff>1323975</xdr:rowOff>
        </xdr:to>
        <xdr:sp macro="" textlink="">
          <xdr:nvSpPr>
            <xdr:cNvPr id="1314" name="Option Button 290" hidden="1">
              <a:extLst>
                <a:ext uri="{63B3BB69-23CF-44E3-9099-C40C66FF867C}">
                  <a14:compatExt spid="_x0000_s1314"/>
                </a:ext>
                <a:ext uri="{FF2B5EF4-FFF2-40B4-BE49-F238E27FC236}">
                  <a16:creationId xmlns:a16="http://schemas.microsoft.com/office/drawing/2014/main" id="{00000000-0008-0000-0000-000022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5</xdr:col>
          <xdr:colOff>990600</xdr:colOff>
          <xdr:row>55</xdr:row>
          <xdr:rowOff>1114425</xdr:rowOff>
        </xdr:from>
        <xdr:to>
          <xdr:col>5</xdr:col>
          <xdr:colOff>1190625</xdr:colOff>
          <xdr:row>55</xdr:row>
          <xdr:rowOff>1323975</xdr:rowOff>
        </xdr:to>
        <xdr:sp macro="" textlink="">
          <xdr:nvSpPr>
            <xdr:cNvPr id="1315" name="Option Button 291" hidden="1">
              <a:extLst>
                <a:ext uri="{63B3BB69-23CF-44E3-9099-C40C66FF867C}">
                  <a14:compatExt spid="_x0000_s1315"/>
                </a:ext>
                <a:ext uri="{FF2B5EF4-FFF2-40B4-BE49-F238E27FC236}">
                  <a16:creationId xmlns:a16="http://schemas.microsoft.com/office/drawing/2014/main" id="{00000000-0008-0000-0000-000023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6</xdr:col>
          <xdr:colOff>981075</xdr:colOff>
          <xdr:row>55</xdr:row>
          <xdr:rowOff>1114425</xdr:rowOff>
        </xdr:from>
        <xdr:to>
          <xdr:col>6</xdr:col>
          <xdr:colOff>1181100</xdr:colOff>
          <xdr:row>55</xdr:row>
          <xdr:rowOff>1323975</xdr:rowOff>
        </xdr:to>
        <xdr:sp macro="" textlink="">
          <xdr:nvSpPr>
            <xdr:cNvPr id="1316" name="Option Button 292" hidden="1">
              <a:extLst>
                <a:ext uri="{63B3BB69-23CF-44E3-9099-C40C66FF867C}">
                  <a14:compatExt spid="_x0000_s1316"/>
                </a:ext>
                <a:ext uri="{FF2B5EF4-FFF2-40B4-BE49-F238E27FC236}">
                  <a16:creationId xmlns:a16="http://schemas.microsoft.com/office/drawing/2014/main" id="{00000000-0008-0000-0000-000024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xdr:col>
          <xdr:colOff>114300</xdr:colOff>
          <xdr:row>56</xdr:row>
          <xdr:rowOff>647700</xdr:rowOff>
        </xdr:from>
        <xdr:to>
          <xdr:col>6</xdr:col>
          <xdr:colOff>1990725</xdr:colOff>
          <xdr:row>57</xdr:row>
          <xdr:rowOff>0</xdr:rowOff>
        </xdr:to>
        <xdr:sp macro="" textlink="">
          <xdr:nvSpPr>
            <xdr:cNvPr id="1317" name="Group Box 293" hidden="1">
              <a:extLst>
                <a:ext uri="{63B3BB69-23CF-44E3-9099-C40C66FF867C}">
                  <a14:compatExt spid="_x0000_s1317"/>
                </a:ext>
                <a:ext uri="{FF2B5EF4-FFF2-40B4-BE49-F238E27FC236}">
                  <a16:creationId xmlns:a16="http://schemas.microsoft.com/office/drawing/2014/main" id="{00000000-0008-0000-0000-00002505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990600</xdr:colOff>
          <xdr:row>56</xdr:row>
          <xdr:rowOff>1028700</xdr:rowOff>
        </xdr:from>
        <xdr:to>
          <xdr:col>2</xdr:col>
          <xdr:colOff>1190625</xdr:colOff>
          <xdr:row>56</xdr:row>
          <xdr:rowOff>1238250</xdr:rowOff>
        </xdr:to>
        <xdr:sp macro="" textlink="">
          <xdr:nvSpPr>
            <xdr:cNvPr id="1318" name="Option Button 294" hidden="1">
              <a:extLst>
                <a:ext uri="{63B3BB69-23CF-44E3-9099-C40C66FF867C}">
                  <a14:compatExt spid="_x0000_s1318"/>
                </a:ext>
                <a:ext uri="{FF2B5EF4-FFF2-40B4-BE49-F238E27FC236}">
                  <a16:creationId xmlns:a16="http://schemas.microsoft.com/office/drawing/2014/main" id="{00000000-0008-0000-0000-000026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981075</xdr:colOff>
          <xdr:row>56</xdr:row>
          <xdr:rowOff>1028700</xdr:rowOff>
        </xdr:from>
        <xdr:to>
          <xdr:col>3</xdr:col>
          <xdr:colOff>1181100</xdr:colOff>
          <xdr:row>56</xdr:row>
          <xdr:rowOff>1238250</xdr:rowOff>
        </xdr:to>
        <xdr:sp macro="" textlink="">
          <xdr:nvSpPr>
            <xdr:cNvPr id="1319" name="Option Button 295" hidden="1">
              <a:extLst>
                <a:ext uri="{63B3BB69-23CF-44E3-9099-C40C66FF867C}">
                  <a14:compatExt spid="_x0000_s1319"/>
                </a:ext>
                <a:ext uri="{FF2B5EF4-FFF2-40B4-BE49-F238E27FC236}">
                  <a16:creationId xmlns:a16="http://schemas.microsoft.com/office/drawing/2014/main" id="{00000000-0008-0000-0000-000027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981075</xdr:colOff>
          <xdr:row>56</xdr:row>
          <xdr:rowOff>1028700</xdr:rowOff>
        </xdr:from>
        <xdr:to>
          <xdr:col>4</xdr:col>
          <xdr:colOff>1181100</xdr:colOff>
          <xdr:row>56</xdr:row>
          <xdr:rowOff>1238250</xdr:rowOff>
        </xdr:to>
        <xdr:sp macro="" textlink="">
          <xdr:nvSpPr>
            <xdr:cNvPr id="1320" name="Option Button 296" hidden="1">
              <a:extLst>
                <a:ext uri="{63B3BB69-23CF-44E3-9099-C40C66FF867C}">
                  <a14:compatExt spid="_x0000_s1320"/>
                </a:ext>
                <a:ext uri="{FF2B5EF4-FFF2-40B4-BE49-F238E27FC236}">
                  <a16:creationId xmlns:a16="http://schemas.microsoft.com/office/drawing/2014/main" id="{00000000-0008-0000-0000-000028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5</xdr:col>
          <xdr:colOff>990600</xdr:colOff>
          <xdr:row>56</xdr:row>
          <xdr:rowOff>1028700</xdr:rowOff>
        </xdr:from>
        <xdr:to>
          <xdr:col>5</xdr:col>
          <xdr:colOff>1190625</xdr:colOff>
          <xdr:row>56</xdr:row>
          <xdr:rowOff>1238250</xdr:rowOff>
        </xdr:to>
        <xdr:sp macro="" textlink="">
          <xdr:nvSpPr>
            <xdr:cNvPr id="1321" name="Option Button 297" hidden="1">
              <a:extLst>
                <a:ext uri="{63B3BB69-23CF-44E3-9099-C40C66FF867C}">
                  <a14:compatExt spid="_x0000_s1321"/>
                </a:ext>
                <a:ext uri="{FF2B5EF4-FFF2-40B4-BE49-F238E27FC236}">
                  <a16:creationId xmlns:a16="http://schemas.microsoft.com/office/drawing/2014/main" id="{00000000-0008-0000-0000-000029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6</xdr:col>
          <xdr:colOff>981075</xdr:colOff>
          <xdr:row>56</xdr:row>
          <xdr:rowOff>1028700</xdr:rowOff>
        </xdr:from>
        <xdr:to>
          <xdr:col>6</xdr:col>
          <xdr:colOff>1181100</xdr:colOff>
          <xdr:row>56</xdr:row>
          <xdr:rowOff>1238250</xdr:rowOff>
        </xdr:to>
        <xdr:sp macro="" textlink="">
          <xdr:nvSpPr>
            <xdr:cNvPr id="1322" name="Option Button 298" hidden="1">
              <a:extLst>
                <a:ext uri="{63B3BB69-23CF-44E3-9099-C40C66FF867C}">
                  <a14:compatExt spid="_x0000_s1322"/>
                </a:ext>
                <a:ext uri="{FF2B5EF4-FFF2-40B4-BE49-F238E27FC236}">
                  <a16:creationId xmlns:a16="http://schemas.microsoft.com/office/drawing/2014/main" id="{00000000-0008-0000-0000-00002A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xdr:col>
          <xdr:colOff>66675</xdr:colOff>
          <xdr:row>57</xdr:row>
          <xdr:rowOff>866775</xdr:rowOff>
        </xdr:from>
        <xdr:to>
          <xdr:col>6</xdr:col>
          <xdr:colOff>1962150</xdr:colOff>
          <xdr:row>57</xdr:row>
          <xdr:rowOff>1343025</xdr:rowOff>
        </xdr:to>
        <xdr:sp macro="" textlink="">
          <xdr:nvSpPr>
            <xdr:cNvPr id="1323" name="Group Box 299" hidden="1">
              <a:extLst>
                <a:ext uri="{63B3BB69-23CF-44E3-9099-C40C66FF867C}">
                  <a14:compatExt spid="_x0000_s1323"/>
                </a:ext>
                <a:ext uri="{FF2B5EF4-FFF2-40B4-BE49-F238E27FC236}">
                  <a16:creationId xmlns:a16="http://schemas.microsoft.com/office/drawing/2014/main" id="{00000000-0008-0000-0000-00002B05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990600</xdr:colOff>
          <xdr:row>57</xdr:row>
          <xdr:rowOff>1114425</xdr:rowOff>
        </xdr:from>
        <xdr:to>
          <xdr:col>2</xdr:col>
          <xdr:colOff>1190625</xdr:colOff>
          <xdr:row>57</xdr:row>
          <xdr:rowOff>1314450</xdr:rowOff>
        </xdr:to>
        <xdr:sp macro="" textlink="">
          <xdr:nvSpPr>
            <xdr:cNvPr id="1325" name="Option Button 301" hidden="1">
              <a:extLst>
                <a:ext uri="{63B3BB69-23CF-44E3-9099-C40C66FF867C}">
                  <a14:compatExt spid="_x0000_s1325"/>
                </a:ext>
                <a:ext uri="{FF2B5EF4-FFF2-40B4-BE49-F238E27FC236}">
                  <a16:creationId xmlns:a16="http://schemas.microsoft.com/office/drawing/2014/main" id="{00000000-0008-0000-0000-00002D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981075</xdr:colOff>
          <xdr:row>57</xdr:row>
          <xdr:rowOff>1114425</xdr:rowOff>
        </xdr:from>
        <xdr:to>
          <xdr:col>3</xdr:col>
          <xdr:colOff>1181100</xdr:colOff>
          <xdr:row>57</xdr:row>
          <xdr:rowOff>1314450</xdr:rowOff>
        </xdr:to>
        <xdr:sp macro="" textlink="">
          <xdr:nvSpPr>
            <xdr:cNvPr id="1326" name="Option Button 302" hidden="1">
              <a:extLst>
                <a:ext uri="{63B3BB69-23CF-44E3-9099-C40C66FF867C}">
                  <a14:compatExt spid="_x0000_s1326"/>
                </a:ext>
                <a:ext uri="{FF2B5EF4-FFF2-40B4-BE49-F238E27FC236}">
                  <a16:creationId xmlns:a16="http://schemas.microsoft.com/office/drawing/2014/main" id="{00000000-0008-0000-0000-00002E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981075</xdr:colOff>
          <xdr:row>57</xdr:row>
          <xdr:rowOff>1114425</xdr:rowOff>
        </xdr:from>
        <xdr:to>
          <xdr:col>4</xdr:col>
          <xdr:colOff>1181100</xdr:colOff>
          <xdr:row>57</xdr:row>
          <xdr:rowOff>1314450</xdr:rowOff>
        </xdr:to>
        <xdr:sp macro="" textlink="">
          <xdr:nvSpPr>
            <xdr:cNvPr id="1327" name="Option Button 303" hidden="1">
              <a:extLst>
                <a:ext uri="{63B3BB69-23CF-44E3-9099-C40C66FF867C}">
                  <a14:compatExt spid="_x0000_s1327"/>
                </a:ext>
                <a:ext uri="{FF2B5EF4-FFF2-40B4-BE49-F238E27FC236}">
                  <a16:creationId xmlns:a16="http://schemas.microsoft.com/office/drawing/2014/main" id="{00000000-0008-0000-0000-00002F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5</xdr:col>
          <xdr:colOff>990600</xdr:colOff>
          <xdr:row>57</xdr:row>
          <xdr:rowOff>1114425</xdr:rowOff>
        </xdr:from>
        <xdr:to>
          <xdr:col>5</xdr:col>
          <xdr:colOff>1190625</xdr:colOff>
          <xdr:row>57</xdr:row>
          <xdr:rowOff>1314450</xdr:rowOff>
        </xdr:to>
        <xdr:sp macro="" textlink="">
          <xdr:nvSpPr>
            <xdr:cNvPr id="1328" name="Option Button 304" hidden="1">
              <a:extLst>
                <a:ext uri="{63B3BB69-23CF-44E3-9099-C40C66FF867C}">
                  <a14:compatExt spid="_x0000_s1328"/>
                </a:ext>
                <a:ext uri="{FF2B5EF4-FFF2-40B4-BE49-F238E27FC236}">
                  <a16:creationId xmlns:a16="http://schemas.microsoft.com/office/drawing/2014/main" id="{00000000-0008-0000-0000-000030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6</xdr:col>
          <xdr:colOff>981075</xdr:colOff>
          <xdr:row>57</xdr:row>
          <xdr:rowOff>1114425</xdr:rowOff>
        </xdr:from>
        <xdr:to>
          <xdr:col>6</xdr:col>
          <xdr:colOff>1181100</xdr:colOff>
          <xdr:row>57</xdr:row>
          <xdr:rowOff>1314450</xdr:rowOff>
        </xdr:to>
        <xdr:sp macro="" textlink="">
          <xdr:nvSpPr>
            <xdr:cNvPr id="1329" name="Option Button 305" hidden="1">
              <a:extLst>
                <a:ext uri="{63B3BB69-23CF-44E3-9099-C40C66FF867C}">
                  <a14:compatExt spid="_x0000_s1329"/>
                </a:ext>
                <a:ext uri="{FF2B5EF4-FFF2-40B4-BE49-F238E27FC236}">
                  <a16:creationId xmlns:a16="http://schemas.microsoft.com/office/drawing/2014/main" id="{00000000-0008-0000-0000-000031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xdr:col>
          <xdr:colOff>104775</xdr:colOff>
          <xdr:row>58</xdr:row>
          <xdr:rowOff>1114425</xdr:rowOff>
        </xdr:from>
        <xdr:to>
          <xdr:col>6</xdr:col>
          <xdr:colOff>2000250</xdr:colOff>
          <xdr:row>59</xdr:row>
          <xdr:rowOff>66675</xdr:rowOff>
        </xdr:to>
        <xdr:sp macro="" textlink="">
          <xdr:nvSpPr>
            <xdr:cNvPr id="1330" name="Group Box 306" hidden="1">
              <a:extLst>
                <a:ext uri="{63B3BB69-23CF-44E3-9099-C40C66FF867C}">
                  <a14:compatExt spid="_x0000_s1330"/>
                </a:ext>
                <a:ext uri="{FF2B5EF4-FFF2-40B4-BE49-F238E27FC236}">
                  <a16:creationId xmlns:a16="http://schemas.microsoft.com/office/drawing/2014/main" id="{00000000-0008-0000-0000-00003205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990600</xdr:colOff>
          <xdr:row>58</xdr:row>
          <xdr:rowOff>1257300</xdr:rowOff>
        </xdr:from>
        <xdr:to>
          <xdr:col>2</xdr:col>
          <xdr:colOff>1190625</xdr:colOff>
          <xdr:row>58</xdr:row>
          <xdr:rowOff>1466850</xdr:rowOff>
        </xdr:to>
        <xdr:sp macro="" textlink="">
          <xdr:nvSpPr>
            <xdr:cNvPr id="1331" name="Option Button 307" hidden="1">
              <a:extLst>
                <a:ext uri="{63B3BB69-23CF-44E3-9099-C40C66FF867C}">
                  <a14:compatExt spid="_x0000_s1331"/>
                </a:ext>
                <a:ext uri="{FF2B5EF4-FFF2-40B4-BE49-F238E27FC236}">
                  <a16:creationId xmlns:a16="http://schemas.microsoft.com/office/drawing/2014/main" id="{00000000-0008-0000-0000-000033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981075</xdr:colOff>
          <xdr:row>58</xdr:row>
          <xdr:rowOff>1257300</xdr:rowOff>
        </xdr:from>
        <xdr:to>
          <xdr:col>3</xdr:col>
          <xdr:colOff>1181100</xdr:colOff>
          <xdr:row>58</xdr:row>
          <xdr:rowOff>1466850</xdr:rowOff>
        </xdr:to>
        <xdr:sp macro="" textlink="">
          <xdr:nvSpPr>
            <xdr:cNvPr id="1332" name="Option Button 308" hidden="1">
              <a:extLst>
                <a:ext uri="{63B3BB69-23CF-44E3-9099-C40C66FF867C}">
                  <a14:compatExt spid="_x0000_s1332"/>
                </a:ext>
                <a:ext uri="{FF2B5EF4-FFF2-40B4-BE49-F238E27FC236}">
                  <a16:creationId xmlns:a16="http://schemas.microsoft.com/office/drawing/2014/main" id="{00000000-0008-0000-0000-000034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981075</xdr:colOff>
          <xdr:row>58</xdr:row>
          <xdr:rowOff>1257300</xdr:rowOff>
        </xdr:from>
        <xdr:to>
          <xdr:col>4</xdr:col>
          <xdr:colOff>1181100</xdr:colOff>
          <xdr:row>58</xdr:row>
          <xdr:rowOff>1466850</xdr:rowOff>
        </xdr:to>
        <xdr:sp macro="" textlink="">
          <xdr:nvSpPr>
            <xdr:cNvPr id="1333" name="Option Button 309" hidden="1">
              <a:extLst>
                <a:ext uri="{63B3BB69-23CF-44E3-9099-C40C66FF867C}">
                  <a14:compatExt spid="_x0000_s1333"/>
                </a:ext>
                <a:ext uri="{FF2B5EF4-FFF2-40B4-BE49-F238E27FC236}">
                  <a16:creationId xmlns:a16="http://schemas.microsoft.com/office/drawing/2014/main" id="{00000000-0008-0000-0000-000035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5</xdr:col>
          <xdr:colOff>990600</xdr:colOff>
          <xdr:row>58</xdr:row>
          <xdr:rowOff>1257300</xdr:rowOff>
        </xdr:from>
        <xdr:to>
          <xdr:col>5</xdr:col>
          <xdr:colOff>1190625</xdr:colOff>
          <xdr:row>58</xdr:row>
          <xdr:rowOff>1466850</xdr:rowOff>
        </xdr:to>
        <xdr:sp macro="" textlink="">
          <xdr:nvSpPr>
            <xdr:cNvPr id="1334" name="Option Button 310" hidden="1">
              <a:extLst>
                <a:ext uri="{63B3BB69-23CF-44E3-9099-C40C66FF867C}">
                  <a14:compatExt spid="_x0000_s1334"/>
                </a:ext>
                <a:ext uri="{FF2B5EF4-FFF2-40B4-BE49-F238E27FC236}">
                  <a16:creationId xmlns:a16="http://schemas.microsoft.com/office/drawing/2014/main" id="{00000000-0008-0000-0000-000036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6</xdr:col>
          <xdr:colOff>981075</xdr:colOff>
          <xdr:row>58</xdr:row>
          <xdr:rowOff>1257300</xdr:rowOff>
        </xdr:from>
        <xdr:to>
          <xdr:col>6</xdr:col>
          <xdr:colOff>1181100</xdr:colOff>
          <xdr:row>58</xdr:row>
          <xdr:rowOff>1466850</xdr:rowOff>
        </xdr:to>
        <xdr:sp macro="" textlink="">
          <xdr:nvSpPr>
            <xdr:cNvPr id="1335" name="Option Button 311" hidden="1">
              <a:extLst>
                <a:ext uri="{63B3BB69-23CF-44E3-9099-C40C66FF867C}">
                  <a14:compatExt spid="_x0000_s1335"/>
                </a:ext>
                <a:ext uri="{FF2B5EF4-FFF2-40B4-BE49-F238E27FC236}">
                  <a16:creationId xmlns:a16="http://schemas.microsoft.com/office/drawing/2014/main" id="{00000000-0008-0000-0000-000037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xdr:col>
          <xdr:colOff>123825</xdr:colOff>
          <xdr:row>59</xdr:row>
          <xdr:rowOff>933450</xdr:rowOff>
        </xdr:from>
        <xdr:to>
          <xdr:col>6</xdr:col>
          <xdr:colOff>1971675</xdr:colOff>
          <xdr:row>61</xdr:row>
          <xdr:rowOff>28575</xdr:rowOff>
        </xdr:to>
        <xdr:sp macro="" textlink="">
          <xdr:nvSpPr>
            <xdr:cNvPr id="1336" name="Group Box 312" hidden="1">
              <a:extLst>
                <a:ext uri="{63B3BB69-23CF-44E3-9099-C40C66FF867C}">
                  <a14:compatExt spid="_x0000_s1336"/>
                </a:ext>
                <a:ext uri="{FF2B5EF4-FFF2-40B4-BE49-F238E27FC236}">
                  <a16:creationId xmlns:a16="http://schemas.microsoft.com/office/drawing/2014/main" id="{00000000-0008-0000-0000-00003805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990600</xdr:colOff>
          <xdr:row>59</xdr:row>
          <xdr:rowOff>1152525</xdr:rowOff>
        </xdr:from>
        <xdr:to>
          <xdr:col>2</xdr:col>
          <xdr:colOff>1190625</xdr:colOff>
          <xdr:row>59</xdr:row>
          <xdr:rowOff>1362075</xdr:rowOff>
        </xdr:to>
        <xdr:sp macro="" textlink="">
          <xdr:nvSpPr>
            <xdr:cNvPr id="1337" name="Option Button 313" hidden="1">
              <a:extLst>
                <a:ext uri="{63B3BB69-23CF-44E3-9099-C40C66FF867C}">
                  <a14:compatExt spid="_x0000_s1337"/>
                </a:ext>
                <a:ext uri="{FF2B5EF4-FFF2-40B4-BE49-F238E27FC236}">
                  <a16:creationId xmlns:a16="http://schemas.microsoft.com/office/drawing/2014/main" id="{00000000-0008-0000-0000-000039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981075</xdr:colOff>
          <xdr:row>59</xdr:row>
          <xdr:rowOff>1152525</xdr:rowOff>
        </xdr:from>
        <xdr:to>
          <xdr:col>3</xdr:col>
          <xdr:colOff>1181100</xdr:colOff>
          <xdr:row>59</xdr:row>
          <xdr:rowOff>1362075</xdr:rowOff>
        </xdr:to>
        <xdr:sp macro="" textlink="">
          <xdr:nvSpPr>
            <xdr:cNvPr id="1338" name="Option Button 314" hidden="1">
              <a:extLst>
                <a:ext uri="{63B3BB69-23CF-44E3-9099-C40C66FF867C}">
                  <a14:compatExt spid="_x0000_s1338"/>
                </a:ext>
                <a:ext uri="{FF2B5EF4-FFF2-40B4-BE49-F238E27FC236}">
                  <a16:creationId xmlns:a16="http://schemas.microsoft.com/office/drawing/2014/main" id="{00000000-0008-0000-0000-00003A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981075</xdr:colOff>
          <xdr:row>59</xdr:row>
          <xdr:rowOff>1152525</xdr:rowOff>
        </xdr:from>
        <xdr:to>
          <xdr:col>4</xdr:col>
          <xdr:colOff>1181100</xdr:colOff>
          <xdr:row>59</xdr:row>
          <xdr:rowOff>1362075</xdr:rowOff>
        </xdr:to>
        <xdr:sp macro="" textlink="">
          <xdr:nvSpPr>
            <xdr:cNvPr id="1339" name="Option Button 315" hidden="1">
              <a:extLst>
                <a:ext uri="{63B3BB69-23CF-44E3-9099-C40C66FF867C}">
                  <a14:compatExt spid="_x0000_s1339"/>
                </a:ext>
                <a:ext uri="{FF2B5EF4-FFF2-40B4-BE49-F238E27FC236}">
                  <a16:creationId xmlns:a16="http://schemas.microsoft.com/office/drawing/2014/main" id="{00000000-0008-0000-0000-00003B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5</xdr:col>
          <xdr:colOff>990600</xdr:colOff>
          <xdr:row>59</xdr:row>
          <xdr:rowOff>1152525</xdr:rowOff>
        </xdr:from>
        <xdr:to>
          <xdr:col>5</xdr:col>
          <xdr:colOff>1190625</xdr:colOff>
          <xdr:row>59</xdr:row>
          <xdr:rowOff>1362075</xdr:rowOff>
        </xdr:to>
        <xdr:sp macro="" textlink="">
          <xdr:nvSpPr>
            <xdr:cNvPr id="1340" name="Option Button 316" hidden="1">
              <a:extLst>
                <a:ext uri="{63B3BB69-23CF-44E3-9099-C40C66FF867C}">
                  <a14:compatExt spid="_x0000_s1340"/>
                </a:ext>
                <a:ext uri="{FF2B5EF4-FFF2-40B4-BE49-F238E27FC236}">
                  <a16:creationId xmlns:a16="http://schemas.microsoft.com/office/drawing/2014/main" id="{00000000-0008-0000-0000-00003C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twoCellAnchor editAs="oneCell">
    <xdr:from>
      <xdr:col>6</xdr:col>
      <xdr:colOff>430695</xdr:colOff>
      <xdr:row>0</xdr:row>
      <xdr:rowOff>63085</xdr:rowOff>
    </xdr:from>
    <xdr:to>
      <xdr:col>6</xdr:col>
      <xdr:colOff>1876425</xdr:colOff>
      <xdr:row>0</xdr:row>
      <xdr:rowOff>571500</xdr:rowOff>
    </xdr:to>
    <xdr:pic>
      <xdr:nvPicPr>
        <xdr:cNvPr id="4" name="Picture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10957891" y="63085"/>
          <a:ext cx="1445730" cy="508415"/>
        </a:xfrm>
        <a:prstGeom prst="rect">
          <a:avLst/>
        </a:prstGeom>
      </xdr:spPr>
    </xdr:pic>
    <xdr:clientData/>
  </xdr:twoCellAnchor>
  <mc:AlternateContent xmlns:mc="http://schemas.openxmlformats.org/markup-compatibility/2006">
    <mc:Choice xmlns:a14="http://schemas.microsoft.com/office/drawing/2010/main" Requires="a14">
      <xdr:twoCellAnchor editAs="oneCell">
        <xdr:from>
          <xdr:col>2</xdr:col>
          <xdr:colOff>438150</xdr:colOff>
          <xdr:row>8</xdr:row>
          <xdr:rowOff>1333500</xdr:rowOff>
        </xdr:from>
        <xdr:to>
          <xdr:col>6</xdr:col>
          <xdr:colOff>1905000</xdr:colOff>
          <xdr:row>8</xdr:row>
          <xdr:rowOff>1714500</xdr:rowOff>
        </xdr:to>
        <xdr:sp macro="" textlink="">
          <xdr:nvSpPr>
            <xdr:cNvPr id="1342" name="Group Box 318" hidden="1">
              <a:extLst>
                <a:ext uri="{63B3BB69-23CF-44E3-9099-C40C66FF867C}">
                  <a14:compatExt spid="_x0000_s1342"/>
                </a:ext>
                <a:ext uri="{FF2B5EF4-FFF2-40B4-BE49-F238E27FC236}">
                  <a16:creationId xmlns:a16="http://schemas.microsoft.com/office/drawing/2014/main" id="{00000000-0008-0000-0000-00003E05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866775</xdr:colOff>
          <xdr:row>8</xdr:row>
          <xdr:rowOff>1466850</xdr:rowOff>
        </xdr:from>
        <xdr:to>
          <xdr:col>2</xdr:col>
          <xdr:colOff>1076325</xdr:colOff>
          <xdr:row>8</xdr:row>
          <xdr:rowOff>1666875</xdr:rowOff>
        </xdr:to>
        <xdr:sp macro="" textlink="">
          <xdr:nvSpPr>
            <xdr:cNvPr id="1343" name="Option Button 319" hidden="1">
              <a:extLst>
                <a:ext uri="{63B3BB69-23CF-44E3-9099-C40C66FF867C}">
                  <a14:compatExt spid="_x0000_s1343"/>
                </a:ext>
                <a:ext uri="{FF2B5EF4-FFF2-40B4-BE49-F238E27FC236}">
                  <a16:creationId xmlns:a16="http://schemas.microsoft.com/office/drawing/2014/main" id="{00000000-0008-0000-0000-00003F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857250</xdr:colOff>
          <xdr:row>8</xdr:row>
          <xdr:rowOff>1466850</xdr:rowOff>
        </xdr:from>
        <xdr:to>
          <xdr:col>3</xdr:col>
          <xdr:colOff>1066800</xdr:colOff>
          <xdr:row>8</xdr:row>
          <xdr:rowOff>1666875</xdr:rowOff>
        </xdr:to>
        <xdr:sp macro="" textlink="">
          <xdr:nvSpPr>
            <xdr:cNvPr id="1344" name="Option Button 320" hidden="1">
              <a:extLst>
                <a:ext uri="{63B3BB69-23CF-44E3-9099-C40C66FF867C}">
                  <a14:compatExt spid="_x0000_s1344"/>
                </a:ext>
                <a:ext uri="{FF2B5EF4-FFF2-40B4-BE49-F238E27FC236}">
                  <a16:creationId xmlns:a16="http://schemas.microsoft.com/office/drawing/2014/main" id="{00000000-0008-0000-0000-000040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857250</xdr:colOff>
          <xdr:row>8</xdr:row>
          <xdr:rowOff>1466850</xdr:rowOff>
        </xdr:from>
        <xdr:to>
          <xdr:col>4</xdr:col>
          <xdr:colOff>1066800</xdr:colOff>
          <xdr:row>8</xdr:row>
          <xdr:rowOff>1666875</xdr:rowOff>
        </xdr:to>
        <xdr:sp macro="" textlink="">
          <xdr:nvSpPr>
            <xdr:cNvPr id="1345" name="Option Button 321" hidden="1">
              <a:extLst>
                <a:ext uri="{63B3BB69-23CF-44E3-9099-C40C66FF867C}">
                  <a14:compatExt spid="_x0000_s1345"/>
                </a:ext>
                <a:ext uri="{FF2B5EF4-FFF2-40B4-BE49-F238E27FC236}">
                  <a16:creationId xmlns:a16="http://schemas.microsoft.com/office/drawing/2014/main" id="{00000000-0008-0000-0000-000041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5</xdr:col>
          <xdr:colOff>971550</xdr:colOff>
          <xdr:row>8</xdr:row>
          <xdr:rowOff>1466850</xdr:rowOff>
        </xdr:from>
        <xdr:to>
          <xdr:col>5</xdr:col>
          <xdr:colOff>1181100</xdr:colOff>
          <xdr:row>8</xdr:row>
          <xdr:rowOff>1666875</xdr:rowOff>
        </xdr:to>
        <xdr:sp macro="" textlink="">
          <xdr:nvSpPr>
            <xdr:cNvPr id="1346" name="Option Button 322" hidden="1">
              <a:extLst>
                <a:ext uri="{63B3BB69-23CF-44E3-9099-C40C66FF867C}">
                  <a14:compatExt spid="_x0000_s1346"/>
                </a:ext>
                <a:ext uri="{FF2B5EF4-FFF2-40B4-BE49-F238E27FC236}">
                  <a16:creationId xmlns:a16="http://schemas.microsoft.com/office/drawing/2014/main" id="{00000000-0008-0000-0000-000042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6</xdr:col>
          <xdr:colOff>1000125</xdr:colOff>
          <xdr:row>8</xdr:row>
          <xdr:rowOff>1466850</xdr:rowOff>
        </xdr:from>
        <xdr:to>
          <xdr:col>6</xdr:col>
          <xdr:colOff>1209675</xdr:colOff>
          <xdr:row>8</xdr:row>
          <xdr:rowOff>1666875</xdr:rowOff>
        </xdr:to>
        <xdr:sp macro="" textlink="">
          <xdr:nvSpPr>
            <xdr:cNvPr id="1347" name="Option Button 323" hidden="1">
              <a:extLst>
                <a:ext uri="{63B3BB69-23CF-44E3-9099-C40C66FF867C}">
                  <a14:compatExt spid="_x0000_s1347"/>
                </a:ext>
                <a:ext uri="{FF2B5EF4-FFF2-40B4-BE49-F238E27FC236}">
                  <a16:creationId xmlns:a16="http://schemas.microsoft.com/office/drawing/2014/main" id="{00000000-0008-0000-0000-000043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xdr:col>
          <xdr:colOff>828675</xdr:colOff>
          <xdr:row>4</xdr:row>
          <xdr:rowOff>1171575</xdr:rowOff>
        </xdr:from>
        <xdr:to>
          <xdr:col>2</xdr:col>
          <xdr:colOff>1114425</xdr:colOff>
          <xdr:row>4</xdr:row>
          <xdr:rowOff>1457325</xdr:rowOff>
        </xdr:to>
        <xdr:sp macro="" textlink="">
          <xdr:nvSpPr>
            <xdr:cNvPr id="1028" name="Option Button 4" descr="2" hidden="1">
              <a:extLst>
                <a:ext uri="{63B3BB69-23CF-44E3-9099-C40C66FF867C}">
                  <a14:compatExt spid="_x0000_s1028"/>
                </a:ext>
                <a:ext uri="{FF2B5EF4-FFF2-40B4-BE49-F238E27FC236}">
                  <a16:creationId xmlns:a16="http://schemas.microsoft.com/office/drawing/2014/main" id="{00000000-0008-0000-0000-00000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838200</xdr:colOff>
          <xdr:row>4</xdr:row>
          <xdr:rowOff>1181100</xdr:rowOff>
        </xdr:from>
        <xdr:to>
          <xdr:col>3</xdr:col>
          <xdr:colOff>1085850</xdr:colOff>
          <xdr:row>4</xdr:row>
          <xdr:rowOff>1457325</xdr:rowOff>
        </xdr:to>
        <xdr:sp macro="" textlink="">
          <xdr:nvSpPr>
            <xdr:cNvPr id="1029" name="Option Button 5" descr="3" hidden="1">
              <a:extLst>
                <a:ext uri="{63B3BB69-23CF-44E3-9099-C40C66FF867C}">
                  <a14:compatExt spid="_x0000_s1029"/>
                </a:ext>
                <a:ext uri="{FF2B5EF4-FFF2-40B4-BE49-F238E27FC236}">
                  <a16:creationId xmlns:a16="http://schemas.microsoft.com/office/drawing/2014/main" id="{00000000-0008-0000-0000-00000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876300</xdr:colOff>
          <xdr:row>4</xdr:row>
          <xdr:rowOff>1162050</xdr:rowOff>
        </xdr:from>
        <xdr:to>
          <xdr:col>4</xdr:col>
          <xdr:colOff>1171575</xdr:colOff>
          <xdr:row>4</xdr:row>
          <xdr:rowOff>1447800</xdr:rowOff>
        </xdr:to>
        <xdr:sp macro="" textlink="">
          <xdr:nvSpPr>
            <xdr:cNvPr id="1030" name="Option Button 6" hidden="1">
              <a:extLst>
                <a:ext uri="{63B3BB69-23CF-44E3-9099-C40C66FF867C}">
                  <a14:compatExt spid="_x0000_s1030"/>
                </a:ext>
                <a:ext uri="{FF2B5EF4-FFF2-40B4-BE49-F238E27FC236}">
                  <a16:creationId xmlns:a16="http://schemas.microsoft.com/office/drawing/2014/main" id="{00000000-0008-0000-0000-00000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5</xdr:col>
          <xdr:colOff>952500</xdr:colOff>
          <xdr:row>4</xdr:row>
          <xdr:rowOff>1162050</xdr:rowOff>
        </xdr:from>
        <xdr:to>
          <xdr:col>5</xdr:col>
          <xdr:colOff>1190625</xdr:colOff>
          <xdr:row>4</xdr:row>
          <xdr:rowOff>1457325</xdr:rowOff>
        </xdr:to>
        <xdr:sp macro="" textlink="">
          <xdr:nvSpPr>
            <xdr:cNvPr id="1031" name="Option Button 7" hidden="1">
              <a:extLst>
                <a:ext uri="{63B3BB69-23CF-44E3-9099-C40C66FF867C}">
                  <a14:compatExt spid="_x0000_s1031"/>
                </a:ext>
                <a:ext uri="{FF2B5EF4-FFF2-40B4-BE49-F238E27FC236}">
                  <a16:creationId xmlns:a16="http://schemas.microsoft.com/office/drawing/2014/main" id="{00000000-0008-0000-0000-00000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6</xdr:col>
          <xdr:colOff>866775</xdr:colOff>
          <xdr:row>41</xdr:row>
          <xdr:rowOff>1057275</xdr:rowOff>
        </xdr:from>
        <xdr:to>
          <xdr:col>6</xdr:col>
          <xdr:colOff>1066800</xdr:colOff>
          <xdr:row>41</xdr:row>
          <xdr:rowOff>1257300</xdr:rowOff>
        </xdr:to>
        <xdr:sp macro="" textlink="">
          <xdr:nvSpPr>
            <xdr:cNvPr id="1354" name="Option Button 330" hidden="1">
              <a:extLst>
                <a:ext uri="{63B3BB69-23CF-44E3-9099-C40C66FF867C}">
                  <a14:compatExt spid="_x0000_s1354"/>
                </a:ext>
                <a:ext uri="{FF2B5EF4-FFF2-40B4-BE49-F238E27FC236}">
                  <a16:creationId xmlns:a16="http://schemas.microsoft.com/office/drawing/2014/main" id="{00000000-0008-0000-0000-00004A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6</xdr:col>
          <xdr:colOff>981075</xdr:colOff>
          <xdr:row>59</xdr:row>
          <xdr:rowOff>1123950</xdr:rowOff>
        </xdr:from>
        <xdr:to>
          <xdr:col>6</xdr:col>
          <xdr:colOff>1181100</xdr:colOff>
          <xdr:row>59</xdr:row>
          <xdr:rowOff>1333500</xdr:rowOff>
        </xdr:to>
        <xdr:sp macro="" textlink="">
          <xdr:nvSpPr>
            <xdr:cNvPr id="1355" name="Option Button 331" hidden="1">
              <a:extLst>
                <a:ext uri="{63B3BB69-23CF-44E3-9099-C40C66FF867C}">
                  <a14:compatExt spid="_x0000_s1355"/>
                </a:ext>
                <a:ext uri="{FF2B5EF4-FFF2-40B4-BE49-F238E27FC236}">
                  <a16:creationId xmlns:a16="http://schemas.microsoft.com/office/drawing/2014/main" id="{00000000-0008-0000-0000-00004B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6</xdr:col>
          <xdr:colOff>876300</xdr:colOff>
          <xdr:row>17</xdr:row>
          <xdr:rowOff>1495425</xdr:rowOff>
        </xdr:from>
        <xdr:to>
          <xdr:col>6</xdr:col>
          <xdr:colOff>1076325</xdr:colOff>
          <xdr:row>17</xdr:row>
          <xdr:rowOff>1695450</xdr:rowOff>
        </xdr:to>
        <xdr:sp macro="" textlink="">
          <xdr:nvSpPr>
            <xdr:cNvPr id="1356" name="Option Button 332" hidden="1">
              <a:extLst>
                <a:ext uri="{63B3BB69-23CF-44E3-9099-C40C66FF867C}">
                  <a14:compatExt spid="_x0000_s1356"/>
                </a:ext>
                <a:ext uri="{FF2B5EF4-FFF2-40B4-BE49-F238E27FC236}">
                  <a16:creationId xmlns:a16="http://schemas.microsoft.com/office/drawing/2014/main" id="{00000000-0008-0000-0000-00004C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6</xdr:col>
          <xdr:colOff>962025</xdr:colOff>
          <xdr:row>4</xdr:row>
          <xdr:rowOff>1162050</xdr:rowOff>
        </xdr:from>
        <xdr:to>
          <xdr:col>6</xdr:col>
          <xdr:colOff>1247775</xdr:colOff>
          <xdr:row>4</xdr:row>
          <xdr:rowOff>1447800</xdr:rowOff>
        </xdr:to>
        <xdr:sp macro="" textlink="">
          <xdr:nvSpPr>
            <xdr:cNvPr id="1357" name="Option Button 333" descr="2" hidden="1">
              <a:extLst>
                <a:ext uri="{63B3BB69-23CF-44E3-9099-C40C66FF867C}">
                  <a14:compatExt spid="_x0000_s1357"/>
                </a:ext>
                <a:ext uri="{FF2B5EF4-FFF2-40B4-BE49-F238E27FC236}">
                  <a16:creationId xmlns:a16="http://schemas.microsoft.com/office/drawing/2014/main" id="{00000000-0008-0000-0000-00004D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xdr:col>
          <xdr:colOff>1819275</xdr:colOff>
          <xdr:row>5</xdr:row>
          <xdr:rowOff>1409700</xdr:rowOff>
        </xdr:from>
        <xdr:to>
          <xdr:col>6</xdr:col>
          <xdr:colOff>1952625</xdr:colOff>
          <xdr:row>6</xdr:row>
          <xdr:rowOff>9525</xdr:rowOff>
        </xdr:to>
        <xdr:sp macro="" textlink="">
          <xdr:nvSpPr>
            <xdr:cNvPr id="1359" name="Group Box 335" hidden="1">
              <a:extLst>
                <a:ext uri="{63B3BB69-23CF-44E3-9099-C40C66FF867C}">
                  <a14:compatExt spid="_x0000_s1359"/>
                </a:ext>
                <a:ext uri="{FF2B5EF4-FFF2-40B4-BE49-F238E27FC236}">
                  <a16:creationId xmlns:a16="http://schemas.microsoft.com/office/drawing/2014/main" id="{00000000-0008-0000-0000-00004F05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18288" rIns="0" bIns="0" anchor="t" upright="1"/>
            <a:lstStyle/>
            <a:p>
              <a:pPr algn="l" rtl="0">
                <a:defRPr sz="1000"/>
              </a:pPr>
              <a:r>
                <a:rPr lang="en-GB" sz="800" b="0" i="0" u="none" strike="noStrike" baseline="0">
                  <a:solidFill>
                    <a:srgbClr val="000000"/>
                  </a:solidFill>
                  <a:latin typeface="Segoe UI"/>
                  <a:cs typeface="Segoe UI"/>
                </a:rPr>
                <a:t>Group Box 335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1676400</xdr:colOff>
          <xdr:row>6</xdr:row>
          <xdr:rowOff>1028700</xdr:rowOff>
        </xdr:from>
        <xdr:to>
          <xdr:col>6</xdr:col>
          <xdr:colOff>1885950</xdr:colOff>
          <xdr:row>7</xdr:row>
          <xdr:rowOff>28575</xdr:rowOff>
        </xdr:to>
        <xdr:sp macro="" textlink="">
          <xdr:nvSpPr>
            <xdr:cNvPr id="1360" name="Group Box 336" hidden="1">
              <a:extLst>
                <a:ext uri="{63B3BB69-23CF-44E3-9099-C40C66FF867C}">
                  <a14:compatExt spid="_x0000_s1360"/>
                </a:ext>
                <a:ext uri="{FF2B5EF4-FFF2-40B4-BE49-F238E27FC236}">
                  <a16:creationId xmlns:a16="http://schemas.microsoft.com/office/drawing/2014/main" id="{00000000-0008-0000-0000-00005005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18288" rIns="0" bIns="0" anchor="t" upright="1"/>
            <a:lstStyle/>
            <a:p>
              <a:pPr algn="l" rtl="0">
                <a:defRPr sz="1000"/>
              </a:pPr>
              <a:r>
                <a:rPr lang="en-GB" sz="800" b="0" i="0" u="none" strike="noStrike" baseline="0">
                  <a:solidFill>
                    <a:srgbClr val="000000"/>
                  </a:solidFill>
                  <a:latin typeface="Segoe UI"/>
                  <a:cs typeface="Segoe UI"/>
                </a:rPr>
                <a:t>Group Box 336</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1847850</xdr:colOff>
          <xdr:row>7</xdr:row>
          <xdr:rowOff>1095375</xdr:rowOff>
        </xdr:from>
        <xdr:to>
          <xdr:col>6</xdr:col>
          <xdr:colOff>1781175</xdr:colOff>
          <xdr:row>8</xdr:row>
          <xdr:rowOff>38100</xdr:rowOff>
        </xdr:to>
        <xdr:sp macro="" textlink="">
          <xdr:nvSpPr>
            <xdr:cNvPr id="1361" name="Group Box 337" hidden="1">
              <a:extLst>
                <a:ext uri="{63B3BB69-23CF-44E3-9099-C40C66FF867C}">
                  <a14:compatExt spid="_x0000_s1361"/>
                </a:ext>
                <a:ext uri="{FF2B5EF4-FFF2-40B4-BE49-F238E27FC236}">
                  <a16:creationId xmlns:a16="http://schemas.microsoft.com/office/drawing/2014/main" id="{00000000-0008-0000-0000-00005105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18288" rIns="0" bIns="0" anchor="t" upright="1"/>
            <a:lstStyle/>
            <a:p>
              <a:pPr algn="l" rtl="0">
                <a:defRPr sz="1000"/>
              </a:pPr>
              <a:r>
                <a:rPr lang="en-GB" sz="800" b="0" i="0" u="none" strike="noStrike" baseline="0">
                  <a:solidFill>
                    <a:srgbClr val="000000"/>
                  </a:solidFill>
                  <a:latin typeface="Segoe UI"/>
                  <a:cs typeface="Segoe UI"/>
                </a:rPr>
                <a:t>Group Box 337</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1819275</xdr:colOff>
          <xdr:row>4</xdr:row>
          <xdr:rowOff>1038225</xdr:rowOff>
        </xdr:from>
        <xdr:to>
          <xdr:col>6</xdr:col>
          <xdr:colOff>1752600</xdr:colOff>
          <xdr:row>5</xdr:row>
          <xdr:rowOff>19050</xdr:rowOff>
        </xdr:to>
        <xdr:sp macro="" textlink="">
          <xdr:nvSpPr>
            <xdr:cNvPr id="1365" name="Group Box 341" hidden="1">
              <a:extLst>
                <a:ext uri="{63B3BB69-23CF-44E3-9099-C40C66FF867C}">
                  <a14:compatExt spid="_x0000_s1365"/>
                </a:ext>
                <a:ext uri="{FF2B5EF4-FFF2-40B4-BE49-F238E27FC236}">
                  <a16:creationId xmlns:a16="http://schemas.microsoft.com/office/drawing/2014/main" id="{00000000-0008-0000-0000-00005505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18288" rIns="0" bIns="0" anchor="t" upright="1"/>
            <a:lstStyle/>
            <a:p>
              <a:pPr algn="l" rtl="0">
                <a:defRPr sz="1000"/>
              </a:pPr>
              <a:r>
                <a:rPr lang="en-GB" sz="800" b="0" i="0" u="none" strike="noStrike" baseline="0">
                  <a:solidFill>
                    <a:srgbClr val="000000"/>
                  </a:solidFill>
                  <a:latin typeface="Segoe UI"/>
                  <a:cs typeface="Segoe UI"/>
                </a:rPr>
                <a:t>Group Box 341</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238125</xdr:colOff>
          <xdr:row>21</xdr:row>
          <xdr:rowOff>1666875</xdr:rowOff>
        </xdr:from>
        <xdr:to>
          <xdr:col>6</xdr:col>
          <xdr:colOff>1952625</xdr:colOff>
          <xdr:row>21</xdr:row>
          <xdr:rowOff>1971675</xdr:rowOff>
        </xdr:to>
        <xdr:sp macro="" textlink="">
          <xdr:nvSpPr>
            <xdr:cNvPr id="1367" name="Group Box 343" hidden="1">
              <a:extLst>
                <a:ext uri="{63B3BB69-23CF-44E3-9099-C40C66FF867C}">
                  <a14:compatExt spid="_x0000_s1367"/>
                </a:ext>
                <a:ext uri="{FF2B5EF4-FFF2-40B4-BE49-F238E27FC236}">
                  <a16:creationId xmlns:a16="http://schemas.microsoft.com/office/drawing/2014/main" id="{00000000-0008-0000-0000-00005705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866775</xdr:colOff>
          <xdr:row>21</xdr:row>
          <xdr:rowOff>1762125</xdr:rowOff>
        </xdr:from>
        <xdr:to>
          <xdr:col>2</xdr:col>
          <xdr:colOff>1066800</xdr:colOff>
          <xdr:row>21</xdr:row>
          <xdr:rowOff>1962150</xdr:rowOff>
        </xdr:to>
        <xdr:sp macro="" textlink="">
          <xdr:nvSpPr>
            <xdr:cNvPr id="1368" name="Option Button 344" hidden="1">
              <a:extLst>
                <a:ext uri="{63B3BB69-23CF-44E3-9099-C40C66FF867C}">
                  <a14:compatExt spid="_x0000_s1368"/>
                </a:ext>
                <a:ext uri="{FF2B5EF4-FFF2-40B4-BE49-F238E27FC236}">
                  <a16:creationId xmlns:a16="http://schemas.microsoft.com/office/drawing/2014/main" id="{00000000-0008-0000-0000-000058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866775</xdr:colOff>
          <xdr:row>21</xdr:row>
          <xdr:rowOff>1762125</xdr:rowOff>
        </xdr:from>
        <xdr:to>
          <xdr:col>3</xdr:col>
          <xdr:colOff>1066800</xdr:colOff>
          <xdr:row>21</xdr:row>
          <xdr:rowOff>1962150</xdr:rowOff>
        </xdr:to>
        <xdr:sp macro="" textlink="">
          <xdr:nvSpPr>
            <xdr:cNvPr id="1369" name="Option Button 345" hidden="1">
              <a:extLst>
                <a:ext uri="{63B3BB69-23CF-44E3-9099-C40C66FF867C}">
                  <a14:compatExt spid="_x0000_s1369"/>
                </a:ext>
                <a:ext uri="{FF2B5EF4-FFF2-40B4-BE49-F238E27FC236}">
                  <a16:creationId xmlns:a16="http://schemas.microsoft.com/office/drawing/2014/main" id="{00000000-0008-0000-0000-000059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885825</xdr:colOff>
          <xdr:row>21</xdr:row>
          <xdr:rowOff>1762125</xdr:rowOff>
        </xdr:from>
        <xdr:to>
          <xdr:col>4</xdr:col>
          <xdr:colOff>1085850</xdr:colOff>
          <xdr:row>21</xdr:row>
          <xdr:rowOff>1962150</xdr:rowOff>
        </xdr:to>
        <xdr:sp macro="" textlink="">
          <xdr:nvSpPr>
            <xdr:cNvPr id="1370" name="Option Button 346" hidden="1">
              <a:extLst>
                <a:ext uri="{63B3BB69-23CF-44E3-9099-C40C66FF867C}">
                  <a14:compatExt spid="_x0000_s1370"/>
                </a:ext>
                <a:ext uri="{FF2B5EF4-FFF2-40B4-BE49-F238E27FC236}">
                  <a16:creationId xmlns:a16="http://schemas.microsoft.com/office/drawing/2014/main" id="{00000000-0008-0000-0000-00005A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5</xdr:col>
          <xdr:colOff>895350</xdr:colOff>
          <xdr:row>21</xdr:row>
          <xdr:rowOff>1762125</xdr:rowOff>
        </xdr:from>
        <xdr:to>
          <xdr:col>5</xdr:col>
          <xdr:colOff>1095375</xdr:colOff>
          <xdr:row>21</xdr:row>
          <xdr:rowOff>1962150</xdr:rowOff>
        </xdr:to>
        <xdr:sp macro="" textlink="">
          <xdr:nvSpPr>
            <xdr:cNvPr id="1371" name="Option Button 347" hidden="1">
              <a:extLst>
                <a:ext uri="{63B3BB69-23CF-44E3-9099-C40C66FF867C}">
                  <a14:compatExt spid="_x0000_s1371"/>
                </a:ext>
                <a:ext uri="{FF2B5EF4-FFF2-40B4-BE49-F238E27FC236}">
                  <a16:creationId xmlns:a16="http://schemas.microsoft.com/office/drawing/2014/main" id="{00000000-0008-0000-0000-00005B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6</xdr:col>
          <xdr:colOff>876300</xdr:colOff>
          <xdr:row>21</xdr:row>
          <xdr:rowOff>1762125</xdr:rowOff>
        </xdr:from>
        <xdr:to>
          <xdr:col>6</xdr:col>
          <xdr:colOff>1076325</xdr:colOff>
          <xdr:row>21</xdr:row>
          <xdr:rowOff>1962150</xdr:rowOff>
        </xdr:to>
        <xdr:sp macro="" textlink="">
          <xdr:nvSpPr>
            <xdr:cNvPr id="1372" name="Option Button 348" hidden="1">
              <a:extLst>
                <a:ext uri="{63B3BB69-23CF-44E3-9099-C40C66FF867C}">
                  <a14:compatExt spid="_x0000_s1372"/>
                </a:ext>
                <a:ext uri="{FF2B5EF4-FFF2-40B4-BE49-F238E27FC236}">
                  <a16:creationId xmlns:a16="http://schemas.microsoft.com/office/drawing/2014/main" id="{00000000-0008-0000-0000-00005C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xdr:col>
          <xdr:colOff>276225</xdr:colOff>
          <xdr:row>22</xdr:row>
          <xdr:rowOff>923925</xdr:rowOff>
        </xdr:from>
        <xdr:to>
          <xdr:col>6</xdr:col>
          <xdr:colOff>1914525</xdr:colOff>
          <xdr:row>22</xdr:row>
          <xdr:rowOff>1247775</xdr:rowOff>
        </xdr:to>
        <xdr:sp macro="" textlink="">
          <xdr:nvSpPr>
            <xdr:cNvPr id="1373" name="Group Box 349" hidden="1">
              <a:extLst>
                <a:ext uri="{63B3BB69-23CF-44E3-9099-C40C66FF867C}">
                  <a14:compatExt spid="_x0000_s1373"/>
                </a:ext>
                <a:ext uri="{FF2B5EF4-FFF2-40B4-BE49-F238E27FC236}">
                  <a16:creationId xmlns:a16="http://schemas.microsoft.com/office/drawing/2014/main" id="{00000000-0008-0000-0000-00005D05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866775</xdr:colOff>
          <xdr:row>22</xdr:row>
          <xdr:rowOff>1000125</xdr:rowOff>
        </xdr:from>
        <xdr:to>
          <xdr:col>2</xdr:col>
          <xdr:colOff>1066800</xdr:colOff>
          <xdr:row>22</xdr:row>
          <xdr:rowOff>1200150</xdr:rowOff>
        </xdr:to>
        <xdr:sp macro="" textlink="">
          <xdr:nvSpPr>
            <xdr:cNvPr id="1374" name="Option Button 350" hidden="1">
              <a:extLst>
                <a:ext uri="{63B3BB69-23CF-44E3-9099-C40C66FF867C}">
                  <a14:compatExt spid="_x0000_s1374"/>
                </a:ext>
                <a:ext uri="{FF2B5EF4-FFF2-40B4-BE49-F238E27FC236}">
                  <a16:creationId xmlns:a16="http://schemas.microsoft.com/office/drawing/2014/main" id="{00000000-0008-0000-0000-00005E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866775</xdr:colOff>
          <xdr:row>22</xdr:row>
          <xdr:rowOff>1000125</xdr:rowOff>
        </xdr:from>
        <xdr:to>
          <xdr:col>3</xdr:col>
          <xdr:colOff>1066800</xdr:colOff>
          <xdr:row>22</xdr:row>
          <xdr:rowOff>1200150</xdr:rowOff>
        </xdr:to>
        <xdr:sp macro="" textlink="">
          <xdr:nvSpPr>
            <xdr:cNvPr id="1375" name="Option Button 351" hidden="1">
              <a:extLst>
                <a:ext uri="{63B3BB69-23CF-44E3-9099-C40C66FF867C}">
                  <a14:compatExt spid="_x0000_s1375"/>
                </a:ext>
                <a:ext uri="{FF2B5EF4-FFF2-40B4-BE49-F238E27FC236}">
                  <a16:creationId xmlns:a16="http://schemas.microsoft.com/office/drawing/2014/main" id="{00000000-0008-0000-0000-00005F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885825</xdr:colOff>
          <xdr:row>22</xdr:row>
          <xdr:rowOff>1000125</xdr:rowOff>
        </xdr:from>
        <xdr:to>
          <xdr:col>4</xdr:col>
          <xdr:colOff>1085850</xdr:colOff>
          <xdr:row>22</xdr:row>
          <xdr:rowOff>1200150</xdr:rowOff>
        </xdr:to>
        <xdr:sp macro="" textlink="">
          <xdr:nvSpPr>
            <xdr:cNvPr id="1376" name="Option Button 352" hidden="1">
              <a:extLst>
                <a:ext uri="{63B3BB69-23CF-44E3-9099-C40C66FF867C}">
                  <a14:compatExt spid="_x0000_s1376"/>
                </a:ext>
                <a:ext uri="{FF2B5EF4-FFF2-40B4-BE49-F238E27FC236}">
                  <a16:creationId xmlns:a16="http://schemas.microsoft.com/office/drawing/2014/main" id="{00000000-0008-0000-0000-000060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5</xdr:col>
          <xdr:colOff>895350</xdr:colOff>
          <xdr:row>22</xdr:row>
          <xdr:rowOff>1000125</xdr:rowOff>
        </xdr:from>
        <xdr:to>
          <xdr:col>5</xdr:col>
          <xdr:colOff>1095375</xdr:colOff>
          <xdr:row>22</xdr:row>
          <xdr:rowOff>1200150</xdr:rowOff>
        </xdr:to>
        <xdr:sp macro="" textlink="">
          <xdr:nvSpPr>
            <xdr:cNvPr id="1377" name="Option Button 353" hidden="1">
              <a:extLst>
                <a:ext uri="{63B3BB69-23CF-44E3-9099-C40C66FF867C}">
                  <a14:compatExt spid="_x0000_s1377"/>
                </a:ext>
                <a:ext uri="{FF2B5EF4-FFF2-40B4-BE49-F238E27FC236}">
                  <a16:creationId xmlns:a16="http://schemas.microsoft.com/office/drawing/2014/main" id="{00000000-0008-0000-0000-000061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6</xdr:col>
          <xdr:colOff>876300</xdr:colOff>
          <xdr:row>22</xdr:row>
          <xdr:rowOff>1000125</xdr:rowOff>
        </xdr:from>
        <xdr:to>
          <xdr:col>6</xdr:col>
          <xdr:colOff>1076325</xdr:colOff>
          <xdr:row>22</xdr:row>
          <xdr:rowOff>1200150</xdr:rowOff>
        </xdr:to>
        <xdr:sp macro="" textlink="">
          <xdr:nvSpPr>
            <xdr:cNvPr id="1378" name="Option Button 354" hidden="1">
              <a:extLst>
                <a:ext uri="{63B3BB69-23CF-44E3-9099-C40C66FF867C}">
                  <a14:compatExt spid="_x0000_s1378"/>
                </a:ext>
                <a:ext uri="{FF2B5EF4-FFF2-40B4-BE49-F238E27FC236}">
                  <a16:creationId xmlns:a16="http://schemas.microsoft.com/office/drawing/2014/main" id="{00000000-0008-0000-0000-000062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xdr:col>
          <xdr:colOff>390525</xdr:colOff>
          <xdr:row>23</xdr:row>
          <xdr:rowOff>1076325</xdr:rowOff>
        </xdr:from>
        <xdr:to>
          <xdr:col>6</xdr:col>
          <xdr:colOff>1943100</xdr:colOff>
          <xdr:row>23</xdr:row>
          <xdr:rowOff>1381125</xdr:rowOff>
        </xdr:to>
        <xdr:sp macro="" textlink="">
          <xdr:nvSpPr>
            <xdr:cNvPr id="1379" name="Group Box 355" hidden="1">
              <a:extLst>
                <a:ext uri="{63B3BB69-23CF-44E3-9099-C40C66FF867C}">
                  <a14:compatExt spid="_x0000_s1379"/>
                </a:ext>
                <a:ext uri="{FF2B5EF4-FFF2-40B4-BE49-F238E27FC236}">
                  <a16:creationId xmlns:a16="http://schemas.microsoft.com/office/drawing/2014/main" id="{00000000-0008-0000-0000-00006305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866775</xdr:colOff>
          <xdr:row>23</xdr:row>
          <xdr:rowOff>1162050</xdr:rowOff>
        </xdr:from>
        <xdr:to>
          <xdr:col>2</xdr:col>
          <xdr:colOff>1066800</xdr:colOff>
          <xdr:row>23</xdr:row>
          <xdr:rowOff>1352550</xdr:rowOff>
        </xdr:to>
        <xdr:sp macro="" textlink="">
          <xdr:nvSpPr>
            <xdr:cNvPr id="1380" name="Option Button 356" hidden="1">
              <a:extLst>
                <a:ext uri="{63B3BB69-23CF-44E3-9099-C40C66FF867C}">
                  <a14:compatExt spid="_x0000_s1380"/>
                </a:ext>
                <a:ext uri="{FF2B5EF4-FFF2-40B4-BE49-F238E27FC236}">
                  <a16:creationId xmlns:a16="http://schemas.microsoft.com/office/drawing/2014/main" id="{00000000-0008-0000-0000-000064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866775</xdr:colOff>
          <xdr:row>23</xdr:row>
          <xdr:rowOff>1162050</xdr:rowOff>
        </xdr:from>
        <xdr:to>
          <xdr:col>3</xdr:col>
          <xdr:colOff>1066800</xdr:colOff>
          <xdr:row>23</xdr:row>
          <xdr:rowOff>1352550</xdr:rowOff>
        </xdr:to>
        <xdr:sp macro="" textlink="">
          <xdr:nvSpPr>
            <xdr:cNvPr id="1381" name="Option Button 357" hidden="1">
              <a:extLst>
                <a:ext uri="{63B3BB69-23CF-44E3-9099-C40C66FF867C}">
                  <a14:compatExt spid="_x0000_s1381"/>
                </a:ext>
                <a:ext uri="{FF2B5EF4-FFF2-40B4-BE49-F238E27FC236}">
                  <a16:creationId xmlns:a16="http://schemas.microsoft.com/office/drawing/2014/main" id="{00000000-0008-0000-0000-000065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885825</xdr:colOff>
          <xdr:row>23</xdr:row>
          <xdr:rowOff>1162050</xdr:rowOff>
        </xdr:from>
        <xdr:to>
          <xdr:col>4</xdr:col>
          <xdr:colOff>1085850</xdr:colOff>
          <xdr:row>23</xdr:row>
          <xdr:rowOff>1352550</xdr:rowOff>
        </xdr:to>
        <xdr:sp macro="" textlink="">
          <xdr:nvSpPr>
            <xdr:cNvPr id="1382" name="Option Button 358" hidden="1">
              <a:extLst>
                <a:ext uri="{63B3BB69-23CF-44E3-9099-C40C66FF867C}">
                  <a14:compatExt spid="_x0000_s1382"/>
                </a:ext>
                <a:ext uri="{FF2B5EF4-FFF2-40B4-BE49-F238E27FC236}">
                  <a16:creationId xmlns:a16="http://schemas.microsoft.com/office/drawing/2014/main" id="{00000000-0008-0000-0000-000066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5</xdr:col>
          <xdr:colOff>895350</xdr:colOff>
          <xdr:row>23</xdr:row>
          <xdr:rowOff>1162050</xdr:rowOff>
        </xdr:from>
        <xdr:to>
          <xdr:col>5</xdr:col>
          <xdr:colOff>1095375</xdr:colOff>
          <xdr:row>23</xdr:row>
          <xdr:rowOff>1352550</xdr:rowOff>
        </xdr:to>
        <xdr:sp macro="" textlink="">
          <xdr:nvSpPr>
            <xdr:cNvPr id="1383" name="Option Button 359" hidden="1">
              <a:extLst>
                <a:ext uri="{63B3BB69-23CF-44E3-9099-C40C66FF867C}">
                  <a14:compatExt spid="_x0000_s1383"/>
                </a:ext>
                <a:ext uri="{FF2B5EF4-FFF2-40B4-BE49-F238E27FC236}">
                  <a16:creationId xmlns:a16="http://schemas.microsoft.com/office/drawing/2014/main" id="{00000000-0008-0000-0000-000067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6</xdr:col>
          <xdr:colOff>876300</xdr:colOff>
          <xdr:row>23</xdr:row>
          <xdr:rowOff>1162050</xdr:rowOff>
        </xdr:from>
        <xdr:to>
          <xdr:col>6</xdr:col>
          <xdr:colOff>1076325</xdr:colOff>
          <xdr:row>23</xdr:row>
          <xdr:rowOff>1352550</xdr:rowOff>
        </xdr:to>
        <xdr:sp macro="" textlink="">
          <xdr:nvSpPr>
            <xdr:cNvPr id="1384" name="Option Button 360" hidden="1">
              <a:extLst>
                <a:ext uri="{63B3BB69-23CF-44E3-9099-C40C66FF867C}">
                  <a14:compatExt spid="_x0000_s1384"/>
                </a:ext>
                <a:ext uri="{FF2B5EF4-FFF2-40B4-BE49-F238E27FC236}">
                  <a16:creationId xmlns:a16="http://schemas.microsoft.com/office/drawing/2014/main" id="{00000000-0008-0000-0000-000068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xdr:col>
          <xdr:colOff>133350</xdr:colOff>
          <xdr:row>24</xdr:row>
          <xdr:rowOff>1466850</xdr:rowOff>
        </xdr:from>
        <xdr:to>
          <xdr:col>6</xdr:col>
          <xdr:colOff>1914525</xdr:colOff>
          <xdr:row>24</xdr:row>
          <xdr:rowOff>1895475</xdr:rowOff>
        </xdr:to>
        <xdr:sp macro="" textlink="">
          <xdr:nvSpPr>
            <xdr:cNvPr id="1385" name="Group Box 361" hidden="1">
              <a:extLst>
                <a:ext uri="{63B3BB69-23CF-44E3-9099-C40C66FF867C}">
                  <a14:compatExt spid="_x0000_s1385"/>
                </a:ext>
                <a:ext uri="{FF2B5EF4-FFF2-40B4-BE49-F238E27FC236}">
                  <a16:creationId xmlns:a16="http://schemas.microsoft.com/office/drawing/2014/main" id="{00000000-0008-0000-0000-00006905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866775</xdr:colOff>
          <xdr:row>24</xdr:row>
          <xdr:rowOff>1628775</xdr:rowOff>
        </xdr:from>
        <xdr:to>
          <xdr:col>2</xdr:col>
          <xdr:colOff>1066800</xdr:colOff>
          <xdr:row>24</xdr:row>
          <xdr:rowOff>1838325</xdr:rowOff>
        </xdr:to>
        <xdr:sp macro="" textlink="">
          <xdr:nvSpPr>
            <xdr:cNvPr id="1386" name="Option Button 362" hidden="1">
              <a:extLst>
                <a:ext uri="{63B3BB69-23CF-44E3-9099-C40C66FF867C}">
                  <a14:compatExt spid="_x0000_s1386"/>
                </a:ext>
                <a:ext uri="{FF2B5EF4-FFF2-40B4-BE49-F238E27FC236}">
                  <a16:creationId xmlns:a16="http://schemas.microsoft.com/office/drawing/2014/main" id="{00000000-0008-0000-0000-00006A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866775</xdr:colOff>
          <xdr:row>24</xdr:row>
          <xdr:rowOff>1628775</xdr:rowOff>
        </xdr:from>
        <xdr:to>
          <xdr:col>3</xdr:col>
          <xdr:colOff>1066800</xdr:colOff>
          <xdr:row>24</xdr:row>
          <xdr:rowOff>1838325</xdr:rowOff>
        </xdr:to>
        <xdr:sp macro="" textlink="">
          <xdr:nvSpPr>
            <xdr:cNvPr id="1387" name="Option Button 363" hidden="1">
              <a:extLst>
                <a:ext uri="{63B3BB69-23CF-44E3-9099-C40C66FF867C}">
                  <a14:compatExt spid="_x0000_s1387"/>
                </a:ext>
                <a:ext uri="{FF2B5EF4-FFF2-40B4-BE49-F238E27FC236}">
                  <a16:creationId xmlns:a16="http://schemas.microsoft.com/office/drawing/2014/main" id="{00000000-0008-0000-0000-00006B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885825</xdr:colOff>
          <xdr:row>24</xdr:row>
          <xdr:rowOff>1628775</xdr:rowOff>
        </xdr:from>
        <xdr:to>
          <xdr:col>4</xdr:col>
          <xdr:colOff>1085850</xdr:colOff>
          <xdr:row>24</xdr:row>
          <xdr:rowOff>1838325</xdr:rowOff>
        </xdr:to>
        <xdr:sp macro="" textlink="">
          <xdr:nvSpPr>
            <xdr:cNvPr id="1388" name="Option Button 364" hidden="1">
              <a:extLst>
                <a:ext uri="{63B3BB69-23CF-44E3-9099-C40C66FF867C}">
                  <a14:compatExt spid="_x0000_s1388"/>
                </a:ext>
                <a:ext uri="{FF2B5EF4-FFF2-40B4-BE49-F238E27FC236}">
                  <a16:creationId xmlns:a16="http://schemas.microsoft.com/office/drawing/2014/main" id="{00000000-0008-0000-0000-00006C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5</xdr:col>
          <xdr:colOff>895350</xdr:colOff>
          <xdr:row>24</xdr:row>
          <xdr:rowOff>1628775</xdr:rowOff>
        </xdr:from>
        <xdr:to>
          <xdr:col>5</xdr:col>
          <xdr:colOff>1095375</xdr:colOff>
          <xdr:row>24</xdr:row>
          <xdr:rowOff>1838325</xdr:rowOff>
        </xdr:to>
        <xdr:sp macro="" textlink="">
          <xdr:nvSpPr>
            <xdr:cNvPr id="1389" name="Option Button 365" hidden="1">
              <a:extLst>
                <a:ext uri="{63B3BB69-23CF-44E3-9099-C40C66FF867C}">
                  <a14:compatExt spid="_x0000_s1389"/>
                </a:ext>
                <a:ext uri="{FF2B5EF4-FFF2-40B4-BE49-F238E27FC236}">
                  <a16:creationId xmlns:a16="http://schemas.microsoft.com/office/drawing/2014/main" id="{00000000-0008-0000-0000-00006D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6</xdr:col>
          <xdr:colOff>876300</xdr:colOff>
          <xdr:row>24</xdr:row>
          <xdr:rowOff>1628775</xdr:rowOff>
        </xdr:from>
        <xdr:to>
          <xdr:col>6</xdr:col>
          <xdr:colOff>1076325</xdr:colOff>
          <xdr:row>24</xdr:row>
          <xdr:rowOff>1838325</xdr:rowOff>
        </xdr:to>
        <xdr:sp macro="" textlink="">
          <xdr:nvSpPr>
            <xdr:cNvPr id="1390" name="Option Button 366" hidden="1">
              <a:extLst>
                <a:ext uri="{63B3BB69-23CF-44E3-9099-C40C66FF867C}">
                  <a14:compatExt spid="_x0000_s1390"/>
                </a:ext>
                <a:ext uri="{FF2B5EF4-FFF2-40B4-BE49-F238E27FC236}">
                  <a16:creationId xmlns:a16="http://schemas.microsoft.com/office/drawing/2014/main" id="{00000000-0008-0000-0000-00006E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xdr:col>
          <xdr:colOff>104775</xdr:colOff>
          <xdr:row>25</xdr:row>
          <xdr:rowOff>1362075</xdr:rowOff>
        </xdr:from>
        <xdr:to>
          <xdr:col>6</xdr:col>
          <xdr:colOff>1857375</xdr:colOff>
          <xdr:row>26</xdr:row>
          <xdr:rowOff>38100</xdr:rowOff>
        </xdr:to>
        <xdr:sp macro="" textlink="">
          <xdr:nvSpPr>
            <xdr:cNvPr id="1391" name="Group Box 367" hidden="1">
              <a:extLst>
                <a:ext uri="{63B3BB69-23CF-44E3-9099-C40C66FF867C}">
                  <a14:compatExt spid="_x0000_s1391"/>
                </a:ext>
                <a:ext uri="{FF2B5EF4-FFF2-40B4-BE49-F238E27FC236}">
                  <a16:creationId xmlns:a16="http://schemas.microsoft.com/office/drawing/2014/main" id="{00000000-0008-0000-0000-00006F05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866775</xdr:colOff>
          <xdr:row>25</xdr:row>
          <xdr:rowOff>1447800</xdr:rowOff>
        </xdr:from>
        <xdr:to>
          <xdr:col>2</xdr:col>
          <xdr:colOff>1066800</xdr:colOff>
          <xdr:row>25</xdr:row>
          <xdr:rowOff>1647825</xdr:rowOff>
        </xdr:to>
        <xdr:sp macro="" textlink="">
          <xdr:nvSpPr>
            <xdr:cNvPr id="1392" name="Option Button 368" hidden="1">
              <a:extLst>
                <a:ext uri="{63B3BB69-23CF-44E3-9099-C40C66FF867C}">
                  <a14:compatExt spid="_x0000_s1392"/>
                </a:ext>
                <a:ext uri="{FF2B5EF4-FFF2-40B4-BE49-F238E27FC236}">
                  <a16:creationId xmlns:a16="http://schemas.microsoft.com/office/drawing/2014/main" id="{00000000-0008-0000-0000-000070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866775</xdr:colOff>
          <xdr:row>25</xdr:row>
          <xdr:rowOff>1409700</xdr:rowOff>
        </xdr:from>
        <xdr:to>
          <xdr:col>3</xdr:col>
          <xdr:colOff>1066800</xdr:colOff>
          <xdr:row>25</xdr:row>
          <xdr:rowOff>1609725</xdr:rowOff>
        </xdr:to>
        <xdr:sp macro="" textlink="">
          <xdr:nvSpPr>
            <xdr:cNvPr id="1393" name="Option Button 369" hidden="1">
              <a:extLst>
                <a:ext uri="{63B3BB69-23CF-44E3-9099-C40C66FF867C}">
                  <a14:compatExt spid="_x0000_s1393"/>
                </a:ext>
                <a:ext uri="{FF2B5EF4-FFF2-40B4-BE49-F238E27FC236}">
                  <a16:creationId xmlns:a16="http://schemas.microsoft.com/office/drawing/2014/main" id="{00000000-0008-0000-0000-000071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885825</xdr:colOff>
          <xdr:row>25</xdr:row>
          <xdr:rowOff>1409700</xdr:rowOff>
        </xdr:from>
        <xdr:to>
          <xdr:col>4</xdr:col>
          <xdr:colOff>1085850</xdr:colOff>
          <xdr:row>25</xdr:row>
          <xdr:rowOff>1609725</xdr:rowOff>
        </xdr:to>
        <xdr:sp macro="" textlink="">
          <xdr:nvSpPr>
            <xdr:cNvPr id="1394" name="Option Button 370" hidden="1">
              <a:extLst>
                <a:ext uri="{63B3BB69-23CF-44E3-9099-C40C66FF867C}">
                  <a14:compatExt spid="_x0000_s1394"/>
                </a:ext>
                <a:ext uri="{FF2B5EF4-FFF2-40B4-BE49-F238E27FC236}">
                  <a16:creationId xmlns:a16="http://schemas.microsoft.com/office/drawing/2014/main" id="{00000000-0008-0000-0000-000072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5</xdr:col>
          <xdr:colOff>895350</xdr:colOff>
          <xdr:row>25</xdr:row>
          <xdr:rowOff>1428750</xdr:rowOff>
        </xdr:from>
        <xdr:to>
          <xdr:col>5</xdr:col>
          <xdr:colOff>1095375</xdr:colOff>
          <xdr:row>25</xdr:row>
          <xdr:rowOff>1628775</xdr:rowOff>
        </xdr:to>
        <xdr:sp macro="" textlink="">
          <xdr:nvSpPr>
            <xdr:cNvPr id="1395" name="Option Button 371" hidden="1">
              <a:extLst>
                <a:ext uri="{63B3BB69-23CF-44E3-9099-C40C66FF867C}">
                  <a14:compatExt spid="_x0000_s1395"/>
                </a:ext>
                <a:ext uri="{FF2B5EF4-FFF2-40B4-BE49-F238E27FC236}">
                  <a16:creationId xmlns:a16="http://schemas.microsoft.com/office/drawing/2014/main" id="{00000000-0008-0000-0000-000073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6</xdr:col>
          <xdr:colOff>876300</xdr:colOff>
          <xdr:row>25</xdr:row>
          <xdr:rowOff>1438275</xdr:rowOff>
        </xdr:from>
        <xdr:to>
          <xdr:col>6</xdr:col>
          <xdr:colOff>1076325</xdr:colOff>
          <xdr:row>25</xdr:row>
          <xdr:rowOff>1638300</xdr:rowOff>
        </xdr:to>
        <xdr:sp macro="" textlink="">
          <xdr:nvSpPr>
            <xdr:cNvPr id="1396" name="Option Button 372" hidden="1">
              <a:extLst>
                <a:ext uri="{63B3BB69-23CF-44E3-9099-C40C66FF867C}">
                  <a14:compatExt spid="_x0000_s1396"/>
                </a:ext>
                <a:ext uri="{FF2B5EF4-FFF2-40B4-BE49-F238E27FC236}">
                  <a16:creationId xmlns:a16="http://schemas.microsoft.com/office/drawing/2014/main" id="{00000000-0008-0000-0000-000074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xdr:col>
          <xdr:colOff>828675</xdr:colOff>
          <xdr:row>33</xdr:row>
          <xdr:rowOff>1123950</xdr:rowOff>
        </xdr:from>
        <xdr:to>
          <xdr:col>2</xdr:col>
          <xdr:colOff>1095375</xdr:colOff>
          <xdr:row>33</xdr:row>
          <xdr:rowOff>1323975</xdr:rowOff>
        </xdr:to>
        <xdr:sp macro="" textlink="">
          <xdr:nvSpPr>
            <xdr:cNvPr id="1399" name="Option Button 375" hidden="1">
              <a:extLst>
                <a:ext uri="{63B3BB69-23CF-44E3-9099-C40C66FF867C}">
                  <a14:compatExt spid="_x0000_s1399"/>
                </a:ext>
                <a:ext uri="{FF2B5EF4-FFF2-40B4-BE49-F238E27FC236}">
                  <a16:creationId xmlns:a16="http://schemas.microsoft.com/office/drawing/2014/main" id="{00000000-0008-0000-0000-000077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790575</xdr:colOff>
          <xdr:row>33</xdr:row>
          <xdr:rowOff>1123950</xdr:rowOff>
        </xdr:from>
        <xdr:to>
          <xdr:col>3</xdr:col>
          <xdr:colOff>1057275</xdr:colOff>
          <xdr:row>33</xdr:row>
          <xdr:rowOff>1323975</xdr:rowOff>
        </xdr:to>
        <xdr:sp macro="" textlink="">
          <xdr:nvSpPr>
            <xdr:cNvPr id="1400" name="Option Button 376" hidden="1">
              <a:extLst>
                <a:ext uri="{63B3BB69-23CF-44E3-9099-C40C66FF867C}">
                  <a14:compatExt spid="_x0000_s1400"/>
                </a:ext>
                <a:ext uri="{FF2B5EF4-FFF2-40B4-BE49-F238E27FC236}">
                  <a16:creationId xmlns:a16="http://schemas.microsoft.com/office/drawing/2014/main" id="{00000000-0008-0000-0000-000078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809625</xdr:colOff>
          <xdr:row>33</xdr:row>
          <xdr:rowOff>1123950</xdr:rowOff>
        </xdr:from>
        <xdr:to>
          <xdr:col>4</xdr:col>
          <xdr:colOff>1076325</xdr:colOff>
          <xdr:row>33</xdr:row>
          <xdr:rowOff>1323975</xdr:rowOff>
        </xdr:to>
        <xdr:sp macro="" textlink="">
          <xdr:nvSpPr>
            <xdr:cNvPr id="1401" name="Option Button 377" hidden="1">
              <a:extLst>
                <a:ext uri="{63B3BB69-23CF-44E3-9099-C40C66FF867C}">
                  <a14:compatExt spid="_x0000_s1401"/>
                </a:ext>
                <a:ext uri="{FF2B5EF4-FFF2-40B4-BE49-F238E27FC236}">
                  <a16:creationId xmlns:a16="http://schemas.microsoft.com/office/drawing/2014/main" id="{00000000-0008-0000-0000-000079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5</xdr:col>
          <xdr:colOff>809625</xdr:colOff>
          <xdr:row>33</xdr:row>
          <xdr:rowOff>1123950</xdr:rowOff>
        </xdr:from>
        <xdr:to>
          <xdr:col>5</xdr:col>
          <xdr:colOff>1076325</xdr:colOff>
          <xdr:row>33</xdr:row>
          <xdr:rowOff>1323975</xdr:rowOff>
        </xdr:to>
        <xdr:sp macro="" textlink="">
          <xdr:nvSpPr>
            <xdr:cNvPr id="1402" name="Option Button 378" hidden="1">
              <a:extLst>
                <a:ext uri="{63B3BB69-23CF-44E3-9099-C40C66FF867C}">
                  <a14:compatExt spid="_x0000_s1402"/>
                </a:ext>
                <a:ext uri="{FF2B5EF4-FFF2-40B4-BE49-F238E27FC236}">
                  <a16:creationId xmlns:a16="http://schemas.microsoft.com/office/drawing/2014/main" id="{00000000-0008-0000-0000-00007A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6</xdr:col>
          <xdr:colOff>847725</xdr:colOff>
          <xdr:row>33</xdr:row>
          <xdr:rowOff>1123950</xdr:rowOff>
        </xdr:from>
        <xdr:to>
          <xdr:col>6</xdr:col>
          <xdr:colOff>1114425</xdr:colOff>
          <xdr:row>33</xdr:row>
          <xdr:rowOff>1323975</xdr:rowOff>
        </xdr:to>
        <xdr:sp macro="" textlink="">
          <xdr:nvSpPr>
            <xdr:cNvPr id="1403" name="Option Button 379" hidden="1">
              <a:extLst>
                <a:ext uri="{63B3BB69-23CF-44E3-9099-C40C66FF867C}">
                  <a14:compatExt spid="_x0000_s1403"/>
                </a:ext>
                <a:ext uri="{FF2B5EF4-FFF2-40B4-BE49-F238E27FC236}">
                  <a16:creationId xmlns:a16="http://schemas.microsoft.com/office/drawing/2014/main" id="{00000000-0008-0000-0000-00007B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2.xml><?xml version="1.0" encoding="utf-8"?>
<xdr:wsDr xmlns:xdr="http://schemas.openxmlformats.org/drawingml/2006/spreadsheetDrawing" xmlns:a="http://schemas.openxmlformats.org/drawingml/2006/main">
  <xdr:twoCellAnchor>
    <xdr:from>
      <xdr:col>1</xdr:col>
      <xdr:colOff>56029</xdr:colOff>
      <xdr:row>3</xdr:row>
      <xdr:rowOff>168089</xdr:rowOff>
    </xdr:from>
    <xdr:to>
      <xdr:col>13</xdr:col>
      <xdr:colOff>493060</xdr:colOff>
      <xdr:row>34</xdr:row>
      <xdr:rowOff>89647</xdr:rowOff>
    </xdr:to>
    <xdr:graphicFrame macro="">
      <xdr:nvGraphicFramePr>
        <xdr:cNvPr id="4" name="Chart 3">
          <a:extLst>
            <a:ext uri="{FF2B5EF4-FFF2-40B4-BE49-F238E27FC236}">
              <a16:creationId xmlns:a16="http://schemas.microsoft.com/office/drawing/2014/main" id="{00000000-0008-0000-0100-000004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1</xdr:colOff>
      <xdr:row>49</xdr:row>
      <xdr:rowOff>0</xdr:rowOff>
    </xdr:from>
    <xdr:to>
      <xdr:col>7</xdr:col>
      <xdr:colOff>179295</xdr:colOff>
      <xdr:row>65</xdr:row>
      <xdr:rowOff>112059</xdr:rowOff>
    </xdr:to>
    <xdr:graphicFrame macro="">
      <xdr:nvGraphicFramePr>
        <xdr:cNvPr id="11" name="Chart 10">
          <a:extLst>
            <a:ext uri="{FF2B5EF4-FFF2-40B4-BE49-F238E27FC236}">
              <a16:creationId xmlns:a16="http://schemas.microsoft.com/office/drawing/2014/main" id="{00000000-0008-0000-01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7</xdr:col>
      <xdr:colOff>414616</xdr:colOff>
      <xdr:row>48</xdr:row>
      <xdr:rowOff>185645</xdr:rowOff>
    </xdr:from>
    <xdr:to>
      <xdr:col>13</xdr:col>
      <xdr:colOff>592604</xdr:colOff>
      <xdr:row>65</xdr:row>
      <xdr:rowOff>103094</xdr:rowOff>
    </xdr:to>
    <xdr:graphicFrame macro="">
      <xdr:nvGraphicFramePr>
        <xdr:cNvPr id="12" name="Chart 11">
          <a:extLst>
            <a:ext uri="{FF2B5EF4-FFF2-40B4-BE49-F238E27FC236}">
              <a16:creationId xmlns:a16="http://schemas.microsoft.com/office/drawing/2014/main" id="{00000000-0008-0000-01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xdr:col>
      <xdr:colOff>0</xdr:colOff>
      <xdr:row>66</xdr:row>
      <xdr:rowOff>187140</xdr:rowOff>
    </xdr:from>
    <xdr:to>
      <xdr:col>7</xdr:col>
      <xdr:colOff>179294</xdr:colOff>
      <xdr:row>84</xdr:row>
      <xdr:rowOff>91889</xdr:rowOff>
    </xdr:to>
    <xdr:graphicFrame macro="">
      <xdr:nvGraphicFramePr>
        <xdr:cNvPr id="13" name="Chart 12">
          <a:extLst>
            <a:ext uri="{FF2B5EF4-FFF2-40B4-BE49-F238E27FC236}">
              <a16:creationId xmlns:a16="http://schemas.microsoft.com/office/drawing/2014/main" id="{00000000-0008-0000-01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7</xdr:col>
      <xdr:colOff>405652</xdr:colOff>
      <xdr:row>67</xdr:row>
      <xdr:rowOff>0</xdr:rowOff>
    </xdr:from>
    <xdr:to>
      <xdr:col>13</xdr:col>
      <xdr:colOff>593913</xdr:colOff>
      <xdr:row>84</xdr:row>
      <xdr:rowOff>89647</xdr:rowOff>
    </xdr:to>
    <xdr:graphicFrame macro="">
      <xdr:nvGraphicFramePr>
        <xdr:cNvPr id="14" name="Chart 13">
          <a:extLst>
            <a:ext uri="{FF2B5EF4-FFF2-40B4-BE49-F238E27FC236}">
              <a16:creationId xmlns:a16="http://schemas.microsoft.com/office/drawing/2014/main" id="{00000000-0008-0000-0100-00000E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7</xdr:col>
      <xdr:colOff>403413</xdr:colOff>
      <xdr:row>86</xdr:row>
      <xdr:rowOff>11206</xdr:rowOff>
    </xdr:from>
    <xdr:to>
      <xdr:col>13</xdr:col>
      <xdr:colOff>571502</xdr:colOff>
      <xdr:row>103</xdr:row>
      <xdr:rowOff>112058</xdr:rowOff>
    </xdr:to>
    <xdr:graphicFrame macro="">
      <xdr:nvGraphicFramePr>
        <xdr:cNvPr id="15" name="Chart 14">
          <a:extLst>
            <a:ext uri="{FF2B5EF4-FFF2-40B4-BE49-F238E27FC236}">
              <a16:creationId xmlns:a16="http://schemas.microsoft.com/office/drawing/2014/main" id="{00000000-0008-0000-0100-00000F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1</xdr:col>
      <xdr:colOff>0</xdr:colOff>
      <xdr:row>104</xdr:row>
      <xdr:rowOff>155016</xdr:rowOff>
    </xdr:from>
    <xdr:to>
      <xdr:col>7</xdr:col>
      <xdr:colOff>190500</xdr:colOff>
      <xdr:row>121</xdr:row>
      <xdr:rowOff>11209</xdr:rowOff>
    </xdr:to>
    <xdr:graphicFrame macro="">
      <xdr:nvGraphicFramePr>
        <xdr:cNvPr id="16" name="Chart 15">
          <a:extLst>
            <a:ext uri="{FF2B5EF4-FFF2-40B4-BE49-F238E27FC236}">
              <a16:creationId xmlns:a16="http://schemas.microsoft.com/office/drawing/2014/main" id="{00000000-0008-0000-0100-000010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editAs="oneCell">
    <xdr:from>
      <xdr:col>11</xdr:col>
      <xdr:colOff>533307</xdr:colOff>
      <xdr:row>0</xdr:row>
      <xdr:rowOff>87445</xdr:rowOff>
    </xdr:from>
    <xdr:to>
      <xdr:col>14</xdr:col>
      <xdr:colOff>285604</xdr:colOff>
      <xdr:row>0</xdr:row>
      <xdr:rowOff>638735</xdr:rowOff>
    </xdr:to>
    <xdr:pic>
      <xdr:nvPicPr>
        <xdr:cNvPr id="6" name="Picture 5">
          <a:extLst>
            <a:ext uri="{FF2B5EF4-FFF2-40B4-BE49-F238E27FC236}">
              <a16:creationId xmlns:a16="http://schemas.microsoft.com/office/drawing/2014/main" id="{00000000-0008-0000-0100-000006000000}"/>
            </a:ext>
          </a:extLst>
        </xdr:cNvPr>
        <xdr:cNvPicPr>
          <a:picLocks noChangeAspect="1"/>
        </xdr:cNvPicPr>
      </xdr:nvPicPr>
      <xdr:blipFill>
        <a:blip xmlns:r="http://schemas.openxmlformats.org/officeDocument/2006/relationships" r:embed="rId8" cstate="print">
          <a:extLst>
            <a:ext uri="{28A0092B-C50C-407E-A947-70E740481C1C}">
              <a14:useLocalDpi xmlns:a14="http://schemas.microsoft.com/office/drawing/2010/main" val="0"/>
            </a:ext>
          </a:extLst>
        </a:blip>
        <a:srcRect/>
        <a:stretch/>
      </xdr:blipFill>
      <xdr:spPr>
        <a:xfrm>
          <a:off x="6898248" y="87445"/>
          <a:ext cx="1567650" cy="551290"/>
        </a:xfrm>
        <a:prstGeom prst="rect">
          <a:avLst/>
        </a:prstGeom>
      </xdr:spPr>
    </xdr:pic>
    <xdr:clientData/>
  </xdr:twoCellAnchor>
  <xdr:twoCellAnchor>
    <xdr:from>
      <xdr:col>1</xdr:col>
      <xdr:colOff>1</xdr:colOff>
      <xdr:row>86</xdr:row>
      <xdr:rowOff>1</xdr:rowOff>
    </xdr:from>
    <xdr:to>
      <xdr:col>7</xdr:col>
      <xdr:colOff>188261</xdr:colOff>
      <xdr:row>103</xdr:row>
      <xdr:rowOff>89648</xdr:rowOff>
    </xdr:to>
    <xdr:graphicFrame macro="">
      <xdr:nvGraphicFramePr>
        <xdr:cNvPr id="17" name="Chart 16">
          <a:extLst>
            <a:ext uri="{FF2B5EF4-FFF2-40B4-BE49-F238E27FC236}">
              <a16:creationId xmlns:a16="http://schemas.microsoft.com/office/drawing/2014/main" id="{00000000-0008-0000-0100-000011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17" Type="http://schemas.openxmlformats.org/officeDocument/2006/relationships/ctrlProp" Target="../ctrlProps/ctrlProp114.xml"/><Relationship Id="rId21" Type="http://schemas.openxmlformats.org/officeDocument/2006/relationships/ctrlProp" Target="../ctrlProps/ctrlProp18.xml"/><Relationship Id="rId42" Type="http://schemas.openxmlformats.org/officeDocument/2006/relationships/ctrlProp" Target="../ctrlProps/ctrlProp39.xml"/><Relationship Id="rId63" Type="http://schemas.openxmlformats.org/officeDocument/2006/relationships/ctrlProp" Target="../ctrlProps/ctrlProp60.xml"/><Relationship Id="rId84" Type="http://schemas.openxmlformats.org/officeDocument/2006/relationships/ctrlProp" Target="../ctrlProps/ctrlProp81.xml"/><Relationship Id="rId138" Type="http://schemas.openxmlformats.org/officeDocument/2006/relationships/ctrlProp" Target="../ctrlProps/ctrlProp135.xml"/><Relationship Id="rId159" Type="http://schemas.openxmlformats.org/officeDocument/2006/relationships/ctrlProp" Target="../ctrlProps/ctrlProp156.xml"/><Relationship Id="rId170" Type="http://schemas.openxmlformats.org/officeDocument/2006/relationships/ctrlProp" Target="../ctrlProps/ctrlProp167.xml"/><Relationship Id="rId191" Type="http://schemas.openxmlformats.org/officeDocument/2006/relationships/ctrlProp" Target="../ctrlProps/ctrlProp188.xml"/><Relationship Id="rId205" Type="http://schemas.openxmlformats.org/officeDocument/2006/relationships/ctrlProp" Target="../ctrlProps/ctrlProp202.xml"/><Relationship Id="rId226" Type="http://schemas.openxmlformats.org/officeDocument/2006/relationships/ctrlProp" Target="../ctrlProps/ctrlProp223.xml"/><Relationship Id="rId107" Type="http://schemas.openxmlformats.org/officeDocument/2006/relationships/ctrlProp" Target="../ctrlProps/ctrlProp104.xml"/><Relationship Id="rId11" Type="http://schemas.openxmlformats.org/officeDocument/2006/relationships/ctrlProp" Target="../ctrlProps/ctrlProp8.xml"/><Relationship Id="rId32" Type="http://schemas.openxmlformats.org/officeDocument/2006/relationships/ctrlProp" Target="../ctrlProps/ctrlProp29.xml"/><Relationship Id="rId53" Type="http://schemas.openxmlformats.org/officeDocument/2006/relationships/ctrlProp" Target="../ctrlProps/ctrlProp50.xml"/><Relationship Id="rId74" Type="http://schemas.openxmlformats.org/officeDocument/2006/relationships/ctrlProp" Target="../ctrlProps/ctrlProp71.xml"/><Relationship Id="rId128" Type="http://schemas.openxmlformats.org/officeDocument/2006/relationships/ctrlProp" Target="../ctrlProps/ctrlProp125.xml"/><Relationship Id="rId149" Type="http://schemas.openxmlformats.org/officeDocument/2006/relationships/ctrlProp" Target="../ctrlProps/ctrlProp146.xml"/><Relationship Id="rId5" Type="http://schemas.openxmlformats.org/officeDocument/2006/relationships/ctrlProp" Target="../ctrlProps/ctrlProp2.xml"/><Relationship Id="rId95" Type="http://schemas.openxmlformats.org/officeDocument/2006/relationships/ctrlProp" Target="../ctrlProps/ctrlProp92.xml"/><Relationship Id="rId160" Type="http://schemas.openxmlformats.org/officeDocument/2006/relationships/ctrlProp" Target="../ctrlProps/ctrlProp157.xml"/><Relationship Id="rId181" Type="http://schemas.openxmlformats.org/officeDocument/2006/relationships/ctrlProp" Target="../ctrlProps/ctrlProp178.xml"/><Relationship Id="rId216" Type="http://schemas.openxmlformats.org/officeDocument/2006/relationships/ctrlProp" Target="../ctrlProps/ctrlProp213.xml"/><Relationship Id="rId237" Type="http://schemas.openxmlformats.org/officeDocument/2006/relationships/ctrlProp" Target="../ctrlProps/ctrlProp234.xml"/><Relationship Id="rId22" Type="http://schemas.openxmlformats.org/officeDocument/2006/relationships/ctrlProp" Target="../ctrlProps/ctrlProp19.xml"/><Relationship Id="rId43" Type="http://schemas.openxmlformats.org/officeDocument/2006/relationships/ctrlProp" Target="../ctrlProps/ctrlProp40.xml"/><Relationship Id="rId64" Type="http://schemas.openxmlformats.org/officeDocument/2006/relationships/ctrlProp" Target="../ctrlProps/ctrlProp61.xml"/><Relationship Id="rId118" Type="http://schemas.openxmlformats.org/officeDocument/2006/relationships/ctrlProp" Target="../ctrlProps/ctrlProp115.xml"/><Relationship Id="rId139" Type="http://schemas.openxmlformats.org/officeDocument/2006/relationships/ctrlProp" Target="../ctrlProps/ctrlProp136.xml"/><Relationship Id="rId85" Type="http://schemas.openxmlformats.org/officeDocument/2006/relationships/ctrlProp" Target="../ctrlProps/ctrlProp82.xml"/><Relationship Id="rId150" Type="http://schemas.openxmlformats.org/officeDocument/2006/relationships/ctrlProp" Target="../ctrlProps/ctrlProp147.xml"/><Relationship Id="rId171" Type="http://schemas.openxmlformats.org/officeDocument/2006/relationships/ctrlProp" Target="../ctrlProps/ctrlProp168.xml"/><Relationship Id="rId192" Type="http://schemas.openxmlformats.org/officeDocument/2006/relationships/ctrlProp" Target="../ctrlProps/ctrlProp189.xml"/><Relationship Id="rId206" Type="http://schemas.openxmlformats.org/officeDocument/2006/relationships/ctrlProp" Target="../ctrlProps/ctrlProp203.xml"/><Relationship Id="rId227" Type="http://schemas.openxmlformats.org/officeDocument/2006/relationships/ctrlProp" Target="../ctrlProps/ctrlProp224.xml"/><Relationship Id="rId12" Type="http://schemas.openxmlformats.org/officeDocument/2006/relationships/ctrlProp" Target="../ctrlProps/ctrlProp9.xml"/><Relationship Id="rId33" Type="http://schemas.openxmlformats.org/officeDocument/2006/relationships/ctrlProp" Target="../ctrlProps/ctrlProp30.xml"/><Relationship Id="rId108" Type="http://schemas.openxmlformats.org/officeDocument/2006/relationships/ctrlProp" Target="../ctrlProps/ctrlProp105.xml"/><Relationship Id="rId129" Type="http://schemas.openxmlformats.org/officeDocument/2006/relationships/ctrlProp" Target="../ctrlProps/ctrlProp126.xml"/><Relationship Id="rId54" Type="http://schemas.openxmlformats.org/officeDocument/2006/relationships/ctrlProp" Target="../ctrlProps/ctrlProp51.xml"/><Relationship Id="rId75" Type="http://schemas.openxmlformats.org/officeDocument/2006/relationships/ctrlProp" Target="../ctrlProps/ctrlProp72.xml"/><Relationship Id="rId96" Type="http://schemas.openxmlformats.org/officeDocument/2006/relationships/ctrlProp" Target="../ctrlProps/ctrlProp93.xml"/><Relationship Id="rId140" Type="http://schemas.openxmlformats.org/officeDocument/2006/relationships/ctrlProp" Target="../ctrlProps/ctrlProp137.xml"/><Relationship Id="rId161" Type="http://schemas.openxmlformats.org/officeDocument/2006/relationships/ctrlProp" Target="../ctrlProps/ctrlProp158.xml"/><Relationship Id="rId182" Type="http://schemas.openxmlformats.org/officeDocument/2006/relationships/ctrlProp" Target="../ctrlProps/ctrlProp179.xml"/><Relationship Id="rId217" Type="http://schemas.openxmlformats.org/officeDocument/2006/relationships/ctrlProp" Target="../ctrlProps/ctrlProp214.xml"/><Relationship Id="rId6" Type="http://schemas.openxmlformats.org/officeDocument/2006/relationships/ctrlProp" Target="../ctrlProps/ctrlProp3.xml"/><Relationship Id="rId238" Type="http://schemas.openxmlformats.org/officeDocument/2006/relationships/ctrlProp" Target="../ctrlProps/ctrlProp235.xml"/><Relationship Id="rId23" Type="http://schemas.openxmlformats.org/officeDocument/2006/relationships/ctrlProp" Target="../ctrlProps/ctrlProp20.xml"/><Relationship Id="rId119" Type="http://schemas.openxmlformats.org/officeDocument/2006/relationships/ctrlProp" Target="../ctrlProps/ctrlProp116.xml"/><Relationship Id="rId44" Type="http://schemas.openxmlformats.org/officeDocument/2006/relationships/ctrlProp" Target="../ctrlProps/ctrlProp41.xml"/><Relationship Id="rId65" Type="http://schemas.openxmlformats.org/officeDocument/2006/relationships/ctrlProp" Target="../ctrlProps/ctrlProp62.xml"/><Relationship Id="rId86" Type="http://schemas.openxmlformats.org/officeDocument/2006/relationships/ctrlProp" Target="../ctrlProps/ctrlProp83.xml"/><Relationship Id="rId130" Type="http://schemas.openxmlformats.org/officeDocument/2006/relationships/ctrlProp" Target="../ctrlProps/ctrlProp127.xml"/><Relationship Id="rId151" Type="http://schemas.openxmlformats.org/officeDocument/2006/relationships/ctrlProp" Target="../ctrlProps/ctrlProp148.xml"/><Relationship Id="rId172" Type="http://schemas.openxmlformats.org/officeDocument/2006/relationships/ctrlProp" Target="../ctrlProps/ctrlProp169.xml"/><Relationship Id="rId193" Type="http://schemas.openxmlformats.org/officeDocument/2006/relationships/ctrlProp" Target="../ctrlProps/ctrlProp190.xml"/><Relationship Id="rId207" Type="http://schemas.openxmlformats.org/officeDocument/2006/relationships/ctrlProp" Target="../ctrlProps/ctrlProp204.xml"/><Relationship Id="rId228" Type="http://schemas.openxmlformats.org/officeDocument/2006/relationships/ctrlProp" Target="../ctrlProps/ctrlProp225.xml"/><Relationship Id="rId13" Type="http://schemas.openxmlformats.org/officeDocument/2006/relationships/ctrlProp" Target="../ctrlProps/ctrlProp10.xml"/><Relationship Id="rId109" Type="http://schemas.openxmlformats.org/officeDocument/2006/relationships/ctrlProp" Target="../ctrlProps/ctrlProp106.xml"/><Relationship Id="rId34" Type="http://schemas.openxmlformats.org/officeDocument/2006/relationships/ctrlProp" Target="../ctrlProps/ctrlProp31.xml"/><Relationship Id="rId55" Type="http://schemas.openxmlformats.org/officeDocument/2006/relationships/ctrlProp" Target="../ctrlProps/ctrlProp52.xml"/><Relationship Id="rId76" Type="http://schemas.openxmlformats.org/officeDocument/2006/relationships/ctrlProp" Target="../ctrlProps/ctrlProp73.xml"/><Relationship Id="rId97" Type="http://schemas.openxmlformats.org/officeDocument/2006/relationships/ctrlProp" Target="../ctrlProps/ctrlProp94.xml"/><Relationship Id="rId120" Type="http://schemas.openxmlformats.org/officeDocument/2006/relationships/ctrlProp" Target="../ctrlProps/ctrlProp117.xml"/><Relationship Id="rId141" Type="http://schemas.openxmlformats.org/officeDocument/2006/relationships/ctrlProp" Target="../ctrlProps/ctrlProp138.xml"/><Relationship Id="rId7" Type="http://schemas.openxmlformats.org/officeDocument/2006/relationships/ctrlProp" Target="../ctrlProps/ctrlProp4.xml"/><Relationship Id="rId162" Type="http://schemas.openxmlformats.org/officeDocument/2006/relationships/ctrlProp" Target="../ctrlProps/ctrlProp159.xml"/><Relationship Id="rId183" Type="http://schemas.openxmlformats.org/officeDocument/2006/relationships/ctrlProp" Target="../ctrlProps/ctrlProp180.xml"/><Relationship Id="rId218" Type="http://schemas.openxmlformats.org/officeDocument/2006/relationships/ctrlProp" Target="../ctrlProps/ctrlProp215.xml"/><Relationship Id="rId239" Type="http://schemas.openxmlformats.org/officeDocument/2006/relationships/ctrlProp" Target="../ctrlProps/ctrlProp236.xml"/><Relationship Id="rId24" Type="http://schemas.openxmlformats.org/officeDocument/2006/relationships/ctrlProp" Target="../ctrlProps/ctrlProp21.xml"/><Relationship Id="rId45" Type="http://schemas.openxmlformats.org/officeDocument/2006/relationships/ctrlProp" Target="../ctrlProps/ctrlProp42.xml"/><Relationship Id="rId66" Type="http://schemas.openxmlformats.org/officeDocument/2006/relationships/ctrlProp" Target="../ctrlProps/ctrlProp63.xml"/><Relationship Id="rId87" Type="http://schemas.openxmlformats.org/officeDocument/2006/relationships/ctrlProp" Target="../ctrlProps/ctrlProp84.xml"/><Relationship Id="rId110" Type="http://schemas.openxmlformats.org/officeDocument/2006/relationships/ctrlProp" Target="../ctrlProps/ctrlProp107.xml"/><Relationship Id="rId131" Type="http://schemas.openxmlformats.org/officeDocument/2006/relationships/ctrlProp" Target="../ctrlProps/ctrlProp128.xml"/><Relationship Id="rId152" Type="http://schemas.openxmlformats.org/officeDocument/2006/relationships/ctrlProp" Target="../ctrlProps/ctrlProp149.xml"/><Relationship Id="rId173" Type="http://schemas.openxmlformats.org/officeDocument/2006/relationships/ctrlProp" Target="../ctrlProps/ctrlProp170.xml"/><Relationship Id="rId194" Type="http://schemas.openxmlformats.org/officeDocument/2006/relationships/ctrlProp" Target="../ctrlProps/ctrlProp191.xml"/><Relationship Id="rId208" Type="http://schemas.openxmlformats.org/officeDocument/2006/relationships/ctrlProp" Target="../ctrlProps/ctrlProp205.xml"/><Relationship Id="rId229" Type="http://schemas.openxmlformats.org/officeDocument/2006/relationships/ctrlProp" Target="../ctrlProps/ctrlProp226.xml"/><Relationship Id="rId240" Type="http://schemas.openxmlformats.org/officeDocument/2006/relationships/ctrlProp" Target="../ctrlProps/ctrlProp237.xml"/><Relationship Id="rId14" Type="http://schemas.openxmlformats.org/officeDocument/2006/relationships/ctrlProp" Target="../ctrlProps/ctrlProp11.xml"/><Relationship Id="rId35" Type="http://schemas.openxmlformats.org/officeDocument/2006/relationships/ctrlProp" Target="../ctrlProps/ctrlProp32.xml"/><Relationship Id="rId56" Type="http://schemas.openxmlformats.org/officeDocument/2006/relationships/ctrlProp" Target="../ctrlProps/ctrlProp53.xml"/><Relationship Id="rId77" Type="http://schemas.openxmlformats.org/officeDocument/2006/relationships/ctrlProp" Target="../ctrlProps/ctrlProp74.xml"/><Relationship Id="rId100" Type="http://schemas.openxmlformats.org/officeDocument/2006/relationships/ctrlProp" Target="../ctrlProps/ctrlProp97.xml"/><Relationship Id="rId8" Type="http://schemas.openxmlformats.org/officeDocument/2006/relationships/ctrlProp" Target="../ctrlProps/ctrlProp5.xml"/><Relationship Id="rId98" Type="http://schemas.openxmlformats.org/officeDocument/2006/relationships/ctrlProp" Target="../ctrlProps/ctrlProp95.xml"/><Relationship Id="rId121" Type="http://schemas.openxmlformats.org/officeDocument/2006/relationships/ctrlProp" Target="../ctrlProps/ctrlProp118.xml"/><Relationship Id="rId142" Type="http://schemas.openxmlformats.org/officeDocument/2006/relationships/ctrlProp" Target="../ctrlProps/ctrlProp139.xml"/><Relationship Id="rId163" Type="http://schemas.openxmlformats.org/officeDocument/2006/relationships/ctrlProp" Target="../ctrlProps/ctrlProp160.xml"/><Relationship Id="rId184" Type="http://schemas.openxmlformats.org/officeDocument/2006/relationships/ctrlProp" Target="../ctrlProps/ctrlProp181.xml"/><Relationship Id="rId219" Type="http://schemas.openxmlformats.org/officeDocument/2006/relationships/ctrlProp" Target="../ctrlProps/ctrlProp216.xml"/><Relationship Id="rId230" Type="http://schemas.openxmlformats.org/officeDocument/2006/relationships/ctrlProp" Target="../ctrlProps/ctrlProp227.xml"/><Relationship Id="rId25" Type="http://schemas.openxmlformats.org/officeDocument/2006/relationships/ctrlProp" Target="../ctrlProps/ctrlProp22.xml"/><Relationship Id="rId46" Type="http://schemas.openxmlformats.org/officeDocument/2006/relationships/ctrlProp" Target="../ctrlProps/ctrlProp43.xml"/><Relationship Id="rId67" Type="http://schemas.openxmlformats.org/officeDocument/2006/relationships/ctrlProp" Target="../ctrlProps/ctrlProp64.xml"/><Relationship Id="rId88" Type="http://schemas.openxmlformats.org/officeDocument/2006/relationships/ctrlProp" Target="../ctrlProps/ctrlProp85.xml"/><Relationship Id="rId111" Type="http://schemas.openxmlformats.org/officeDocument/2006/relationships/ctrlProp" Target="../ctrlProps/ctrlProp108.xml"/><Relationship Id="rId132" Type="http://schemas.openxmlformats.org/officeDocument/2006/relationships/ctrlProp" Target="../ctrlProps/ctrlProp129.xml"/><Relationship Id="rId153" Type="http://schemas.openxmlformats.org/officeDocument/2006/relationships/ctrlProp" Target="../ctrlProps/ctrlProp150.xml"/><Relationship Id="rId174" Type="http://schemas.openxmlformats.org/officeDocument/2006/relationships/ctrlProp" Target="../ctrlProps/ctrlProp171.xml"/><Relationship Id="rId195" Type="http://schemas.openxmlformats.org/officeDocument/2006/relationships/ctrlProp" Target="../ctrlProps/ctrlProp192.xml"/><Relationship Id="rId209" Type="http://schemas.openxmlformats.org/officeDocument/2006/relationships/ctrlProp" Target="../ctrlProps/ctrlProp206.xml"/><Relationship Id="rId220" Type="http://schemas.openxmlformats.org/officeDocument/2006/relationships/ctrlProp" Target="../ctrlProps/ctrlProp217.xml"/><Relationship Id="rId241" Type="http://schemas.openxmlformats.org/officeDocument/2006/relationships/ctrlProp" Target="../ctrlProps/ctrlProp238.xml"/><Relationship Id="rId15" Type="http://schemas.openxmlformats.org/officeDocument/2006/relationships/ctrlProp" Target="../ctrlProps/ctrlProp12.xml"/><Relationship Id="rId36" Type="http://schemas.openxmlformats.org/officeDocument/2006/relationships/ctrlProp" Target="../ctrlProps/ctrlProp33.xml"/><Relationship Id="rId57" Type="http://schemas.openxmlformats.org/officeDocument/2006/relationships/ctrlProp" Target="../ctrlProps/ctrlProp54.xml"/><Relationship Id="rId106" Type="http://schemas.openxmlformats.org/officeDocument/2006/relationships/ctrlProp" Target="../ctrlProps/ctrlProp103.xml"/><Relationship Id="rId127" Type="http://schemas.openxmlformats.org/officeDocument/2006/relationships/ctrlProp" Target="../ctrlProps/ctrlProp124.xml"/><Relationship Id="rId10" Type="http://schemas.openxmlformats.org/officeDocument/2006/relationships/ctrlProp" Target="../ctrlProps/ctrlProp7.xml"/><Relationship Id="rId31" Type="http://schemas.openxmlformats.org/officeDocument/2006/relationships/ctrlProp" Target="../ctrlProps/ctrlProp28.xml"/><Relationship Id="rId52" Type="http://schemas.openxmlformats.org/officeDocument/2006/relationships/ctrlProp" Target="../ctrlProps/ctrlProp49.xml"/><Relationship Id="rId73" Type="http://schemas.openxmlformats.org/officeDocument/2006/relationships/ctrlProp" Target="../ctrlProps/ctrlProp70.xml"/><Relationship Id="rId78" Type="http://schemas.openxmlformats.org/officeDocument/2006/relationships/ctrlProp" Target="../ctrlProps/ctrlProp75.xml"/><Relationship Id="rId94" Type="http://schemas.openxmlformats.org/officeDocument/2006/relationships/ctrlProp" Target="../ctrlProps/ctrlProp91.xml"/><Relationship Id="rId99" Type="http://schemas.openxmlformats.org/officeDocument/2006/relationships/ctrlProp" Target="../ctrlProps/ctrlProp96.xml"/><Relationship Id="rId101" Type="http://schemas.openxmlformats.org/officeDocument/2006/relationships/ctrlProp" Target="../ctrlProps/ctrlProp98.xml"/><Relationship Id="rId122" Type="http://schemas.openxmlformats.org/officeDocument/2006/relationships/ctrlProp" Target="../ctrlProps/ctrlProp119.xml"/><Relationship Id="rId143" Type="http://schemas.openxmlformats.org/officeDocument/2006/relationships/ctrlProp" Target="../ctrlProps/ctrlProp140.xml"/><Relationship Id="rId148" Type="http://schemas.openxmlformats.org/officeDocument/2006/relationships/ctrlProp" Target="../ctrlProps/ctrlProp145.xml"/><Relationship Id="rId164" Type="http://schemas.openxmlformats.org/officeDocument/2006/relationships/ctrlProp" Target="../ctrlProps/ctrlProp161.xml"/><Relationship Id="rId169" Type="http://schemas.openxmlformats.org/officeDocument/2006/relationships/ctrlProp" Target="../ctrlProps/ctrlProp166.xml"/><Relationship Id="rId185" Type="http://schemas.openxmlformats.org/officeDocument/2006/relationships/ctrlProp" Target="../ctrlProps/ctrlProp182.xml"/><Relationship Id="rId4" Type="http://schemas.openxmlformats.org/officeDocument/2006/relationships/ctrlProp" Target="../ctrlProps/ctrlProp1.xml"/><Relationship Id="rId9" Type="http://schemas.openxmlformats.org/officeDocument/2006/relationships/ctrlProp" Target="../ctrlProps/ctrlProp6.xml"/><Relationship Id="rId180" Type="http://schemas.openxmlformats.org/officeDocument/2006/relationships/ctrlProp" Target="../ctrlProps/ctrlProp177.xml"/><Relationship Id="rId210" Type="http://schemas.openxmlformats.org/officeDocument/2006/relationships/ctrlProp" Target="../ctrlProps/ctrlProp207.xml"/><Relationship Id="rId215" Type="http://schemas.openxmlformats.org/officeDocument/2006/relationships/ctrlProp" Target="../ctrlProps/ctrlProp212.xml"/><Relationship Id="rId236" Type="http://schemas.openxmlformats.org/officeDocument/2006/relationships/ctrlProp" Target="../ctrlProps/ctrlProp233.xml"/><Relationship Id="rId26" Type="http://schemas.openxmlformats.org/officeDocument/2006/relationships/ctrlProp" Target="../ctrlProps/ctrlProp23.xml"/><Relationship Id="rId231" Type="http://schemas.openxmlformats.org/officeDocument/2006/relationships/ctrlProp" Target="../ctrlProps/ctrlProp228.xml"/><Relationship Id="rId47" Type="http://schemas.openxmlformats.org/officeDocument/2006/relationships/ctrlProp" Target="../ctrlProps/ctrlProp44.xml"/><Relationship Id="rId68" Type="http://schemas.openxmlformats.org/officeDocument/2006/relationships/ctrlProp" Target="../ctrlProps/ctrlProp65.xml"/><Relationship Id="rId89" Type="http://schemas.openxmlformats.org/officeDocument/2006/relationships/ctrlProp" Target="../ctrlProps/ctrlProp86.xml"/><Relationship Id="rId112" Type="http://schemas.openxmlformats.org/officeDocument/2006/relationships/ctrlProp" Target="../ctrlProps/ctrlProp109.xml"/><Relationship Id="rId133" Type="http://schemas.openxmlformats.org/officeDocument/2006/relationships/ctrlProp" Target="../ctrlProps/ctrlProp130.xml"/><Relationship Id="rId154" Type="http://schemas.openxmlformats.org/officeDocument/2006/relationships/ctrlProp" Target="../ctrlProps/ctrlProp151.xml"/><Relationship Id="rId175" Type="http://schemas.openxmlformats.org/officeDocument/2006/relationships/ctrlProp" Target="../ctrlProps/ctrlProp172.xml"/><Relationship Id="rId196" Type="http://schemas.openxmlformats.org/officeDocument/2006/relationships/ctrlProp" Target="../ctrlProps/ctrlProp193.xml"/><Relationship Id="rId200" Type="http://schemas.openxmlformats.org/officeDocument/2006/relationships/ctrlProp" Target="../ctrlProps/ctrlProp197.xml"/><Relationship Id="rId16" Type="http://schemas.openxmlformats.org/officeDocument/2006/relationships/ctrlProp" Target="../ctrlProps/ctrlProp13.xml"/><Relationship Id="rId221" Type="http://schemas.openxmlformats.org/officeDocument/2006/relationships/ctrlProp" Target="../ctrlProps/ctrlProp218.xml"/><Relationship Id="rId242" Type="http://schemas.openxmlformats.org/officeDocument/2006/relationships/ctrlProp" Target="../ctrlProps/ctrlProp239.xml"/><Relationship Id="rId37" Type="http://schemas.openxmlformats.org/officeDocument/2006/relationships/ctrlProp" Target="../ctrlProps/ctrlProp34.xml"/><Relationship Id="rId58" Type="http://schemas.openxmlformats.org/officeDocument/2006/relationships/ctrlProp" Target="../ctrlProps/ctrlProp55.xml"/><Relationship Id="rId79" Type="http://schemas.openxmlformats.org/officeDocument/2006/relationships/ctrlProp" Target="../ctrlProps/ctrlProp76.xml"/><Relationship Id="rId102" Type="http://schemas.openxmlformats.org/officeDocument/2006/relationships/ctrlProp" Target="../ctrlProps/ctrlProp99.xml"/><Relationship Id="rId123" Type="http://schemas.openxmlformats.org/officeDocument/2006/relationships/ctrlProp" Target="../ctrlProps/ctrlProp120.xml"/><Relationship Id="rId144" Type="http://schemas.openxmlformats.org/officeDocument/2006/relationships/ctrlProp" Target="../ctrlProps/ctrlProp141.xml"/><Relationship Id="rId90" Type="http://schemas.openxmlformats.org/officeDocument/2006/relationships/ctrlProp" Target="../ctrlProps/ctrlProp87.xml"/><Relationship Id="rId165" Type="http://schemas.openxmlformats.org/officeDocument/2006/relationships/ctrlProp" Target="../ctrlProps/ctrlProp162.xml"/><Relationship Id="rId186" Type="http://schemas.openxmlformats.org/officeDocument/2006/relationships/ctrlProp" Target="../ctrlProps/ctrlProp183.xml"/><Relationship Id="rId211" Type="http://schemas.openxmlformats.org/officeDocument/2006/relationships/ctrlProp" Target="../ctrlProps/ctrlProp208.xml"/><Relationship Id="rId232" Type="http://schemas.openxmlformats.org/officeDocument/2006/relationships/ctrlProp" Target="../ctrlProps/ctrlProp229.xml"/><Relationship Id="rId27" Type="http://schemas.openxmlformats.org/officeDocument/2006/relationships/ctrlProp" Target="../ctrlProps/ctrlProp24.xml"/><Relationship Id="rId48" Type="http://schemas.openxmlformats.org/officeDocument/2006/relationships/ctrlProp" Target="../ctrlProps/ctrlProp45.xml"/><Relationship Id="rId69" Type="http://schemas.openxmlformats.org/officeDocument/2006/relationships/ctrlProp" Target="../ctrlProps/ctrlProp66.xml"/><Relationship Id="rId113" Type="http://schemas.openxmlformats.org/officeDocument/2006/relationships/ctrlProp" Target="../ctrlProps/ctrlProp110.xml"/><Relationship Id="rId134" Type="http://schemas.openxmlformats.org/officeDocument/2006/relationships/ctrlProp" Target="../ctrlProps/ctrlProp131.xml"/><Relationship Id="rId80" Type="http://schemas.openxmlformats.org/officeDocument/2006/relationships/ctrlProp" Target="../ctrlProps/ctrlProp77.xml"/><Relationship Id="rId155" Type="http://schemas.openxmlformats.org/officeDocument/2006/relationships/ctrlProp" Target="../ctrlProps/ctrlProp152.xml"/><Relationship Id="rId176" Type="http://schemas.openxmlformats.org/officeDocument/2006/relationships/ctrlProp" Target="../ctrlProps/ctrlProp173.xml"/><Relationship Id="rId197" Type="http://schemas.openxmlformats.org/officeDocument/2006/relationships/ctrlProp" Target="../ctrlProps/ctrlProp194.xml"/><Relationship Id="rId201" Type="http://schemas.openxmlformats.org/officeDocument/2006/relationships/ctrlProp" Target="../ctrlProps/ctrlProp198.xml"/><Relationship Id="rId222" Type="http://schemas.openxmlformats.org/officeDocument/2006/relationships/ctrlProp" Target="../ctrlProps/ctrlProp219.xml"/><Relationship Id="rId243" Type="http://schemas.openxmlformats.org/officeDocument/2006/relationships/ctrlProp" Target="../ctrlProps/ctrlProp240.xml"/><Relationship Id="rId17" Type="http://schemas.openxmlformats.org/officeDocument/2006/relationships/ctrlProp" Target="../ctrlProps/ctrlProp14.xml"/><Relationship Id="rId38" Type="http://schemas.openxmlformats.org/officeDocument/2006/relationships/ctrlProp" Target="../ctrlProps/ctrlProp35.xml"/><Relationship Id="rId59" Type="http://schemas.openxmlformats.org/officeDocument/2006/relationships/ctrlProp" Target="../ctrlProps/ctrlProp56.xml"/><Relationship Id="rId103" Type="http://schemas.openxmlformats.org/officeDocument/2006/relationships/ctrlProp" Target="../ctrlProps/ctrlProp100.xml"/><Relationship Id="rId124" Type="http://schemas.openxmlformats.org/officeDocument/2006/relationships/ctrlProp" Target="../ctrlProps/ctrlProp121.xml"/><Relationship Id="rId70" Type="http://schemas.openxmlformats.org/officeDocument/2006/relationships/ctrlProp" Target="../ctrlProps/ctrlProp67.xml"/><Relationship Id="rId91" Type="http://schemas.openxmlformats.org/officeDocument/2006/relationships/ctrlProp" Target="../ctrlProps/ctrlProp88.xml"/><Relationship Id="rId145" Type="http://schemas.openxmlformats.org/officeDocument/2006/relationships/ctrlProp" Target="../ctrlProps/ctrlProp142.xml"/><Relationship Id="rId166" Type="http://schemas.openxmlformats.org/officeDocument/2006/relationships/ctrlProp" Target="../ctrlProps/ctrlProp163.xml"/><Relationship Id="rId187" Type="http://schemas.openxmlformats.org/officeDocument/2006/relationships/ctrlProp" Target="../ctrlProps/ctrlProp184.xml"/><Relationship Id="rId1" Type="http://schemas.openxmlformats.org/officeDocument/2006/relationships/printerSettings" Target="../printerSettings/printerSettings1.bin"/><Relationship Id="rId212" Type="http://schemas.openxmlformats.org/officeDocument/2006/relationships/ctrlProp" Target="../ctrlProps/ctrlProp209.xml"/><Relationship Id="rId233" Type="http://schemas.openxmlformats.org/officeDocument/2006/relationships/ctrlProp" Target="../ctrlProps/ctrlProp230.xml"/><Relationship Id="rId28" Type="http://schemas.openxmlformats.org/officeDocument/2006/relationships/ctrlProp" Target="../ctrlProps/ctrlProp25.xml"/><Relationship Id="rId49" Type="http://schemas.openxmlformats.org/officeDocument/2006/relationships/ctrlProp" Target="../ctrlProps/ctrlProp46.xml"/><Relationship Id="rId114" Type="http://schemas.openxmlformats.org/officeDocument/2006/relationships/ctrlProp" Target="../ctrlProps/ctrlProp111.xml"/><Relationship Id="rId60" Type="http://schemas.openxmlformats.org/officeDocument/2006/relationships/ctrlProp" Target="../ctrlProps/ctrlProp57.xml"/><Relationship Id="rId81" Type="http://schemas.openxmlformats.org/officeDocument/2006/relationships/ctrlProp" Target="../ctrlProps/ctrlProp78.xml"/><Relationship Id="rId135" Type="http://schemas.openxmlformats.org/officeDocument/2006/relationships/ctrlProp" Target="../ctrlProps/ctrlProp132.xml"/><Relationship Id="rId156" Type="http://schemas.openxmlformats.org/officeDocument/2006/relationships/ctrlProp" Target="../ctrlProps/ctrlProp153.xml"/><Relationship Id="rId177" Type="http://schemas.openxmlformats.org/officeDocument/2006/relationships/ctrlProp" Target="../ctrlProps/ctrlProp174.xml"/><Relationship Id="rId198" Type="http://schemas.openxmlformats.org/officeDocument/2006/relationships/ctrlProp" Target="../ctrlProps/ctrlProp195.xml"/><Relationship Id="rId202" Type="http://schemas.openxmlformats.org/officeDocument/2006/relationships/ctrlProp" Target="../ctrlProps/ctrlProp199.xml"/><Relationship Id="rId223" Type="http://schemas.openxmlformats.org/officeDocument/2006/relationships/ctrlProp" Target="../ctrlProps/ctrlProp220.xml"/><Relationship Id="rId18" Type="http://schemas.openxmlformats.org/officeDocument/2006/relationships/ctrlProp" Target="../ctrlProps/ctrlProp15.xml"/><Relationship Id="rId39" Type="http://schemas.openxmlformats.org/officeDocument/2006/relationships/ctrlProp" Target="../ctrlProps/ctrlProp36.xml"/><Relationship Id="rId50" Type="http://schemas.openxmlformats.org/officeDocument/2006/relationships/ctrlProp" Target="../ctrlProps/ctrlProp47.xml"/><Relationship Id="rId104" Type="http://schemas.openxmlformats.org/officeDocument/2006/relationships/ctrlProp" Target="../ctrlProps/ctrlProp101.xml"/><Relationship Id="rId125" Type="http://schemas.openxmlformats.org/officeDocument/2006/relationships/ctrlProp" Target="../ctrlProps/ctrlProp122.xml"/><Relationship Id="rId146" Type="http://schemas.openxmlformats.org/officeDocument/2006/relationships/ctrlProp" Target="../ctrlProps/ctrlProp143.xml"/><Relationship Id="rId167" Type="http://schemas.openxmlformats.org/officeDocument/2006/relationships/ctrlProp" Target="../ctrlProps/ctrlProp164.xml"/><Relationship Id="rId188" Type="http://schemas.openxmlformats.org/officeDocument/2006/relationships/ctrlProp" Target="../ctrlProps/ctrlProp185.xml"/><Relationship Id="rId71" Type="http://schemas.openxmlformats.org/officeDocument/2006/relationships/ctrlProp" Target="../ctrlProps/ctrlProp68.xml"/><Relationship Id="rId92" Type="http://schemas.openxmlformats.org/officeDocument/2006/relationships/ctrlProp" Target="../ctrlProps/ctrlProp89.xml"/><Relationship Id="rId213" Type="http://schemas.openxmlformats.org/officeDocument/2006/relationships/ctrlProp" Target="../ctrlProps/ctrlProp210.xml"/><Relationship Id="rId234" Type="http://schemas.openxmlformats.org/officeDocument/2006/relationships/ctrlProp" Target="../ctrlProps/ctrlProp231.xml"/><Relationship Id="rId2" Type="http://schemas.openxmlformats.org/officeDocument/2006/relationships/drawing" Target="../drawings/drawing1.xml"/><Relationship Id="rId29" Type="http://schemas.openxmlformats.org/officeDocument/2006/relationships/ctrlProp" Target="../ctrlProps/ctrlProp26.xml"/><Relationship Id="rId40" Type="http://schemas.openxmlformats.org/officeDocument/2006/relationships/ctrlProp" Target="../ctrlProps/ctrlProp37.xml"/><Relationship Id="rId115" Type="http://schemas.openxmlformats.org/officeDocument/2006/relationships/ctrlProp" Target="../ctrlProps/ctrlProp112.xml"/><Relationship Id="rId136" Type="http://schemas.openxmlformats.org/officeDocument/2006/relationships/ctrlProp" Target="../ctrlProps/ctrlProp133.xml"/><Relationship Id="rId157" Type="http://schemas.openxmlformats.org/officeDocument/2006/relationships/ctrlProp" Target="../ctrlProps/ctrlProp154.xml"/><Relationship Id="rId178" Type="http://schemas.openxmlformats.org/officeDocument/2006/relationships/ctrlProp" Target="../ctrlProps/ctrlProp175.xml"/><Relationship Id="rId61" Type="http://schemas.openxmlformats.org/officeDocument/2006/relationships/ctrlProp" Target="../ctrlProps/ctrlProp58.xml"/><Relationship Id="rId82" Type="http://schemas.openxmlformats.org/officeDocument/2006/relationships/ctrlProp" Target="../ctrlProps/ctrlProp79.xml"/><Relationship Id="rId199" Type="http://schemas.openxmlformats.org/officeDocument/2006/relationships/ctrlProp" Target="../ctrlProps/ctrlProp196.xml"/><Relationship Id="rId203" Type="http://schemas.openxmlformats.org/officeDocument/2006/relationships/ctrlProp" Target="../ctrlProps/ctrlProp200.xml"/><Relationship Id="rId19" Type="http://schemas.openxmlformats.org/officeDocument/2006/relationships/ctrlProp" Target="../ctrlProps/ctrlProp16.xml"/><Relationship Id="rId224" Type="http://schemas.openxmlformats.org/officeDocument/2006/relationships/ctrlProp" Target="../ctrlProps/ctrlProp221.xml"/><Relationship Id="rId30" Type="http://schemas.openxmlformats.org/officeDocument/2006/relationships/ctrlProp" Target="../ctrlProps/ctrlProp27.xml"/><Relationship Id="rId105" Type="http://schemas.openxmlformats.org/officeDocument/2006/relationships/ctrlProp" Target="../ctrlProps/ctrlProp102.xml"/><Relationship Id="rId126" Type="http://schemas.openxmlformats.org/officeDocument/2006/relationships/ctrlProp" Target="../ctrlProps/ctrlProp123.xml"/><Relationship Id="rId147" Type="http://schemas.openxmlformats.org/officeDocument/2006/relationships/ctrlProp" Target="../ctrlProps/ctrlProp144.xml"/><Relationship Id="rId168" Type="http://schemas.openxmlformats.org/officeDocument/2006/relationships/ctrlProp" Target="../ctrlProps/ctrlProp165.xml"/><Relationship Id="rId51" Type="http://schemas.openxmlformats.org/officeDocument/2006/relationships/ctrlProp" Target="../ctrlProps/ctrlProp48.xml"/><Relationship Id="rId72" Type="http://schemas.openxmlformats.org/officeDocument/2006/relationships/ctrlProp" Target="../ctrlProps/ctrlProp69.xml"/><Relationship Id="rId93" Type="http://schemas.openxmlformats.org/officeDocument/2006/relationships/ctrlProp" Target="../ctrlProps/ctrlProp90.xml"/><Relationship Id="rId189" Type="http://schemas.openxmlformats.org/officeDocument/2006/relationships/ctrlProp" Target="../ctrlProps/ctrlProp186.xml"/><Relationship Id="rId3" Type="http://schemas.openxmlformats.org/officeDocument/2006/relationships/vmlDrawing" Target="../drawings/vmlDrawing1.vml"/><Relationship Id="rId214" Type="http://schemas.openxmlformats.org/officeDocument/2006/relationships/ctrlProp" Target="../ctrlProps/ctrlProp211.xml"/><Relationship Id="rId235" Type="http://schemas.openxmlformats.org/officeDocument/2006/relationships/ctrlProp" Target="../ctrlProps/ctrlProp232.xml"/><Relationship Id="rId116" Type="http://schemas.openxmlformats.org/officeDocument/2006/relationships/ctrlProp" Target="../ctrlProps/ctrlProp113.xml"/><Relationship Id="rId137" Type="http://schemas.openxmlformats.org/officeDocument/2006/relationships/ctrlProp" Target="../ctrlProps/ctrlProp134.xml"/><Relationship Id="rId158" Type="http://schemas.openxmlformats.org/officeDocument/2006/relationships/ctrlProp" Target="../ctrlProps/ctrlProp155.xml"/><Relationship Id="rId20" Type="http://schemas.openxmlformats.org/officeDocument/2006/relationships/ctrlProp" Target="../ctrlProps/ctrlProp17.xml"/><Relationship Id="rId41" Type="http://schemas.openxmlformats.org/officeDocument/2006/relationships/ctrlProp" Target="../ctrlProps/ctrlProp38.xml"/><Relationship Id="rId62" Type="http://schemas.openxmlformats.org/officeDocument/2006/relationships/ctrlProp" Target="../ctrlProps/ctrlProp59.xml"/><Relationship Id="rId83" Type="http://schemas.openxmlformats.org/officeDocument/2006/relationships/ctrlProp" Target="../ctrlProps/ctrlProp80.xml"/><Relationship Id="rId179" Type="http://schemas.openxmlformats.org/officeDocument/2006/relationships/ctrlProp" Target="../ctrlProps/ctrlProp176.xml"/><Relationship Id="rId190" Type="http://schemas.openxmlformats.org/officeDocument/2006/relationships/ctrlProp" Target="../ctrlProps/ctrlProp187.xml"/><Relationship Id="rId204" Type="http://schemas.openxmlformats.org/officeDocument/2006/relationships/ctrlProp" Target="../ctrlProps/ctrlProp201.xml"/><Relationship Id="rId225" Type="http://schemas.openxmlformats.org/officeDocument/2006/relationships/ctrlProp" Target="../ctrlProps/ctrlProp222.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B1:I65"/>
  <sheetViews>
    <sheetView showGridLines="0" showRowColHeaders="0" tabSelected="1" zoomScale="115" zoomScaleNormal="115" zoomScalePageLayoutView="85" workbookViewId="0">
      <pane xSplit="1" ySplit="1" topLeftCell="B2" activePane="bottomRight" state="frozen"/>
      <selection pane="topRight" activeCell="B1" sqref="B1"/>
      <selection pane="bottomLeft" activeCell="A2" sqref="A2"/>
      <selection pane="bottomRight" activeCell="C50" sqref="C50"/>
    </sheetView>
  </sheetViews>
  <sheetFormatPr defaultRowHeight="15" x14ac:dyDescent="0.25"/>
  <cols>
    <col min="1" max="1" width="4.42578125" customWidth="1"/>
    <col min="2" max="2" width="30.7109375" style="7" customWidth="1"/>
    <col min="3" max="3" width="30.7109375" style="1" customWidth="1"/>
    <col min="4" max="7" width="30.7109375" style="2" customWidth="1"/>
    <col min="8" max="8" width="5.42578125" customWidth="1"/>
  </cols>
  <sheetData>
    <row r="1" spans="2:9" ht="50.1" customHeight="1" thickBot="1" x14ac:dyDescent="0.3">
      <c r="B1" s="116" t="s">
        <v>270</v>
      </c>
      <c r="C1" s="117"/>
      <c r="D1" s="117"/>
      <c r="E1" s="117"/>
      <c r="F1" s="117"/>
      <c r="G1" s="118"/>
      <c r="H1" s="21"/>
    </row>
    <row r="2" spans="2:9" ht="141.94999999999999" customHeight="1" thickBot="1" x14ac:dyDescent="0.3">
      <c r="B2" s="150" t="s">
        <v>112</v>
      </c>
      <c r="C2" s="151"/>
      <c r="D2" s="151"/>
      <c r="E2" s="151"/>
      <c r="F2" s="151"/>
      <c r="G2" s="152"/>
    </row>
    <row r="3" spans="2:9" ht="12.6" customHeight="1" thickBot="1" x14ac:dyDescent="0.3">
      <c r="B3"/>
      <c r="C3"/>
      <c r="D3"/>
      <c r="E3"/>
      <c r="F3"/>
      <c r="G3"/>
    </row>
    <row r="4" spans="2:9" ht="36.6" customHeight="1" thickBot="1" x14ac:dyDescent="0.3">
      <c r="B4" s="36" t="s">
        <v>18</v>
      </c>
      <c r="C4" s="37" t="s">
        <v>21</v>
      </c>
      <c r="D4" s="37" t="s">
        <v>22</v>
      </c>
      <c r="E4" s="37" t="s">
        <v>23</v>
      </c>
      <c r="F4" s="37" t="s">
        <v>24</v>
      </c>
      <c r="G4" s="38" t="s">
        <v>25</v>
      </c>
    </row>
    <row r="5" spans="2:9" ht="120" customHeight="1" x14ac:dyDescent="0.25">
      <c r="B5" s="105" t="s">
        <v>113</v>
      </c>
      <c r="C5" s="106" t="s">
        <v>114</v>
      </c>
      <c r="D5" s="106" t="s">
        <v>115</v>
      </c>
      <c r="E5" s="106" t="s">
        <v>116</v>
      </c>
      <c r="F5" s="106" t="s">
        <v>117</v>
      </c>
      <c r="G5" s="107" t="s">
        <v>118</v>
      </c>
      <c r="H5" s="147">
        <v>0</v>
      </c>
      <c r="I5" s="136">
        <f>IF(ISBLANK(H5),"0",H5)</f>
        <v>0</v>
      </c>
    </row>
    <row r="6" spans="2:9" ht="150" customHeight="1" x14ac:dyDescent="0.25">
      <c r="B6" s="108" t="s">
        <v>11</v>
      </c>
      <c r="C6" s="109" t="s">
        <v>61</v>
      </c>
      <c r="D6" s="109" t="s">
        <v>119</v>
      </c>
      <c r="E6" s="109" t="s">
        <v>120</v>
      </c>
      <c r="F6" s="109" t="s">
        <v>121</v>
      </c>
      <c r="G6" s="110" t="s">
        <v>122</v>
      </c>
      <c r="H6" s="147">
        <v>0</v>
      </c>
      <c r="I6" s="136">
        <f t="shared" ref="I6:I10" si="0">IF(ISBLANK(H6),"0",H6)</f>
        <v>0</v>
      </c>
    </row>
    <row r="7" spans="2:9" ht="120" customHeight="1" x14ac:dyDescent="0.25">
      <c r="B7" s="25" t="s">
        <v>123</v>
      </c>
      <c r="C7" s="13" t="s">
        <v>124</v>
      </c>
      <c r="D7" s="13" t="s">
        <v>125</v>
      </c>
      <c r="E7" s="13" t="s">
        <v>126</v>
      </c>
      <c r="F7" s="13" t="s">
        <v>127</v>
      </c>
      <c r="G7" s="26" t="s">
        <v>128</v>
      </c>
      <c r="H7" s="147">
        <v>0</v>
      </c>
      <c r="I7" s="136">
        <f t="shared" si="0"/>
        <v>0</v>
      </c>
    </row>
    <row r="8" spans="2:9" ht="140.1" customHeight="1" x14ac:dyDescent="0.25">
      <c r="B8" s="27" t="s">
        <v>65</v>
      </c>
      <c r="C8" s="14" t="s">
        <v>129</v>
      </c>
      <c r="D8" s="14" t="s">
        <v>130</v>
      </c>
      <c r="E8" s="14" t="s">
        <v>131</v>
      </c>
      <c r="F8" s="14" t="s">
        <v>133</v>
      </c>
      <c r="G8" s="28" t="s">
        <v>132</v>
      </c>
      <c r="H8" s="147">
        <v>0</v>
      </c>
      <c r="I8" s="136">
        <f t="shared" si="0"/>
        <v>0</v>
      </c>
    </row>
    <row r="9" spans="2:9" ht="138.94999999999999" customHeight="1" x14ac:dyDescent="0.25">
      <c r="B9" s="25" t="s">
        <v>66</v>
      </c>
      <c r="C9" s="13" t="s">
        <v>135</v>
      </c>
      <c r="D9" s="13" t="s">
        <v>136</v>
      </c>
      <c r="E9" s="13" t="s">
        <v>137</v>
      </c>
      <c r="F9" s="13" t="s">
        <v>138</v>
      </c>
      <c r="G9" s="26" t="s">
        <v>67</v>
      </c>
      <c r="H9" s="147">
        <v>0</v>
      </c>
      <c r="I9" s="136">
        <f t="shared" si="0"/>
        <v>0</v>
      </c>
    </row>
    <row r="10" spans="2:9" ht="120" customHeight="1" thickBot="1" x14ac:dyDescent="0.3">
      <c r="B10" s="112" t="s">
        <v>134</v>
      </c>
      <c r="C10" s="113" t="s">
        <v>139</v>
      </c>
      <c r="D10" s="113" t="s">
        <v>140</v>
      </c>
      <c r="E10" s="113" t="s">
        <v>141</v>
      </c>
      <c r="F10" s="113" t="s">
        <v>142</v>
      </c>
      <c r="G10" s="114" t="s">
        <v>143</v>
      </c>
      <c r="H10" s="147">
        <v>0</v>
      </c>
      <c r="I10" s="136">
        <f t="shared" si="0"/>
        <v>0</v>
      </c>
    </row>
    <row r="11" spans="2:9" ht="0.6" customHeight="1" thickBot="1" x14ac:dyDescent="0.3">
      <c r="B11" s="111" t="s">
        <v>18</v>
      </c>
      <c r="C11" s="29"/>
      <c r="D11" s="30"/>
      <c r="E11" s="30"/>
      <c r="F11" s="30"/>
      <c r="G11" s="31"/>
      <c r="H11" s="136"/>
      <c r="I11" s="136" t="str">
        <f t="shared" ref="I11" si="1">IF(ISBLANK(H11),"0",H28)</f>
        <v>0</v>
      </c>
    </row>
    <row r="12" spans="2:9" ht="16.5" customHeight="1" thickBot="1" x14ac:dyDescent="0.3">
      <c r="B12" s="22"/>
      <c r="C12" s="15"/>
      <c r="D12" s="3"/>
      <c r="E12" s="3"/>
      <c r="F12" s="3"/>
      <c r="G12" s="5"/>
      <c r="H12" s="136"/>
      <c r="I12" s="136"/>
    </row>
    <row r="13" spans="2:9" ht="60" customHeight="1" thickBot="1" x14ac:dyDescent="0.3">
      <c r="B13" s="39" t="s">
        <v>111</v>
      </c>
      <c r="C13" s="40" t="s">
        <v>21</v>
      </c>
      <c r="D13" s="40" t="s">
        <v>22</v>
      </c>
      <c r="E13" s="40" t="s">
        <v>23</v>
      </c>
      <c r="F13" s="40" t="s">
        <v>24</v>
      </c>
      <c r="G13" s="41" t="s">
        <v>25</v>
      </c>
      <c r="H13" s="136"/>
      <c r="I13" s="136"/>
    </row>
    <row r="14" spans="2:9" ht="99.95" customHeight="1" x14ac:dyDescent="0.25">
      <c r="B14" s="66" t="s">
        <v>144</v>
      </c>
      <c r="C14" s="16" t="s">
        <v>145</v>
      </c>
      <c r="D14" s="16" t="s">
        <v>146</v>
      </c>
      <c r="E14" s="16" t="s">
        <v>147</v>
      </c>
      <c r="F14" s="16" t="s">
        <v>148</v>
      </c>
      <c r="G14" s="32" t="s">
        <v>149</v>
      </c>
      <c r="H14" s="147">
        <v>0</v>
      </c>
      <c r="I14" s="136">
        <f>IF(ISBLANK(H14),"0",H14)</f>
        <v>0</v>
      </c>
    </row>
    <row r="15" spans="2:9" ht="95.45" customHeight="1" x14ac:dyDescent="0.25">
      <c r="B15" s="67" t="s">
        <v>150</v>
      </c>
      <c r="C15" s="17" t="s">
        <v>151</v>
      </c>
      <c r="D15" s="17" t="s">
        <v>152</v>
      </c>
      <c r="E15" s="17" t="s">
        <v>153</v>
      </c>
      <c r="F15" s="17" t="s">
        <v>154</v>
      </c>
      <c r="G15" s="33" t="s">
        <v>155</v>
      </c>
      <c r="H15" s="147">
        <v>0</v>
      </c>
      <c r="I15" s="136">
        <f t="shared" ref="I15:I18" si="2">IF(ISBLANK(H15),"0",H15)</f>
        <v>0</v>
      </c>
    </row>
    <row r="16" spans="2:9" ht="135" customHeight="1" x14ac:dyDescent="0.25">
      <c r="B16" s="66" t="s">
        <v>31</v>
      </c>
      <c r="C16" s="16" t="s">
        <v>156</v>
      </c>
      <c r="D16" s="16" t="s">
        <v>157</v>
      </c>
      <c r="E16" s="16" t="s">
        <v>158</v>
      </c>
      <c r="F16" s="16" t="s">
        <v>159</v>
      </c>
      <c r="G16" s="32" t="s">
        <v>160</v>
      </c>
      <c r="H16" s="147">
        <v>0</v>
      </c>
      <c r="I16" s="136">
        <f t="shared" si="2"/>
        <v>0</v>
      </c>
    </row>
    <row r="17" spans="2:9" ht="103.5" customHeight="1" x14ac:dyDescent="0.25">
      <c r="B17" s="68" t="s">
        <v>27</v>
      </c>
      <c r="C17" s="17" t="s">
        <v>92</v>
      </c>
      <c r="D17" s="17" t="s">
        <v>49</v>
      </c>
      <c r="E17" s="17" t="s">
        <v>93</v>
      </c>
      <c r="F17" s="17" t="s">
        <v>50</v>
      </c>
      <c r="G17" s="33" t="s">
        <v>51</v>
      </c>
      <c r="H17" s="147">
        <v>0</v>
      </c>
      <c r="I17" s="136">
        <f t="shared" si="2"/>
        <v>0</v>
      </c>
    </row>
    <row r="18" spans="2:9" ht="140.1" customHeight="1" thickBot="1" x14ac:dyDescent="0.3">
      <c r="B18" s="69" t="s">
        <v>161</v>
      </c>
      <c r="C18" s="34" t="s">
        <v>162</v>
      </c>
      <c r="D18" s="34" t="s">
        <v>163</v>
      </c>
      <c r="E18" s="34" t="s">
        <v>164</v>
      </c>
      <c r="F18" s="34" t="s">
        <v>165</v>
      </c>
      <c r="G18" s="35" t="s">
        <v>166</v>
      </c>
      <c r="H18" s="147">
        <v>0</v>
      </c>
      <c r="I18" s="136">
        <f t="shared" si="2"/>
        <v>0</v>
      </c>
    </row>
    <row r="19" spans="2:9" ht="19.5" hidden="1" customHeight="1" x14ac:dyDescent="0.25">
      <c r="B19" s="6" t="s">
        <v>59</v>
      </c>
      <c r="C19" s="3"/>
      <c r="D19" s="3"/>
      <c r="E19" s="3"/>
      <c r="F19" s="3"/>
      <c r="G19" s="5"/>
      <c r="H19" s="136"/>
      <c r="I19" s="136"/>
    </row>
    <row r="20" spans="2:9" s="89" customFormat="1" ht="19.5" customHeight="1" thickBot="1" x14ac:dyDescent="0.3">
      <c r="B20" s="22"/>
      <c r="C20" s="3"/>
      <c r="D20" s="3"/>
      <c r="E20" s="3"/>
      <c r="F20" s="3"/>
      <c r="G20" s="5"/>
      <c r="H20" s="136"/>
      <c r="I20" s="136"/>
    </row>
    <row r="21" spans="2:9" s="89" customFormat="1" ht="36.6" customHeight="1" thickBot="1" x14ac:dyDescent="0.3">
      <c r="B21" s="119" t="s">
        <v>59</v>
      </c>
      <c r="C21" s="120" t="s">
        <v>21</v>
      </c>
      <c r="D21" s="120" t="s">
        <v>22</v>
      </c>
      <c r="E21" s="120" t="s">
        <v>23</v>
      </c>
      <c r="F21" s="120" t="s">
        <v>24</v>
      </c>
      <c r="G21" s="121" t="s">
        <v>25</v>
      </c>
      <c r="H21" s="136"/>
      <c r="I21" s="136"/>
    </row>
    <row r="22" spans="2:9" s="89" customFormat="1" ht="159.94999999999999" customHeight="1" x14ac:dyDescent="0.25">
      <c r="B22" s="122" t="s">
        <v>167</v>
      </c>
      <c r="C22" s="123" t="s">
        <v>168</v>
      </c>
      <c r="D22" s="123" t="s">
        <v>169</v>
      </c>
      <c r="E22" s="123" t="s">
        <v>170</v>
      </c>
      <c r="F22" s="123" t="s">
        <v>171</v>
      </c>
      <c r="G22" s="124" t="s">
        <v>172</v>
      </c>
      <c r="H22" s="147">
        <v>0</v>
      </c>
      <c r="I22" s="136">
        <f>IF(ISBLANK(H22),"0",H22)</f>
        <v>0</v>
      </c>
    </row>
    <row r="23" spans="2:9" s="89" customFormat="1" ht="99.95" customHeight="1" x14ac:dyDescent="0.25">
      <c r="B23" s="128" t="s">
        <v>173</v>
      </c>
      <c r="C23" s="129" t="s">
        <v>174</v>
      </c>
      <c r="D23" s="129" t="s">
        <v>175</v>
      </c>
      <c r="E23" s="129" t="s">
        <v>176</v>
      </c>
      <c r="F23" s="129" t="s">
        <v>177</v>
      </c>
      <c r="G23" s="130" t="s">
        <v>178</v>
      </c>
      <c r="H23" s="147">
        <v>0</v>
      </c>
      <c r="I23" s="136">
        <f t="shared" ref="I23:I61" si="3">IF(ISBLANK(H23),"0",H23)</f>
        <v>0</v>
      </c>
    </row>
    <row r="24" spans="2:9" s="89" customFormat="1" ht="110.1" customHeight="1" x14ac:dyDescent="0.25">
      <c r="B24" s="122" t="s">
        <v>179</v>
      </c>
      <c r="C24" s="123" t="s">
        <v>180</v>
      </c>
      <c r="D24" s="123" t="s">
        <v>181</v>
      </c>
      <c r="E24" s="123" t="s">
        <v>182</v>
      </c>
      <c r="F24" s="123" t="s">
        <v>183</v>
      </c>
      <c r="G24" s="124" t="s">
        <v>184</v>
      </c>
      <c r="H24" s="147">
        <v>0</v>
      </c>
      <c r="I24" s="136">
        <f t="shared" si="3"/>
        <v>0</v>
      </c>
    </row>
    <row r="25" spans="2:9" s="89" customFormat="1" ht="150" customHeight="1" x14ac:dyDescent="0.25">
      <c r="B25" s="131" t="s">
        <v>185</v>
      </c>
      <c r="C25" s="129" t="s">
        <v>186</v>
      </c>
      <c r="D25" s="129" t="s">
        <v>187</v>
      </c>
      <c r="E25" s="129" t="s">
        <v>188</v>
      </c>
      <c r="F25" s="129" t="s">
        <v>189</v>
      </c>
      <c r="G25" s="130" t="s">
        <v>190</v>
      </c>
      <c r="H25" s="147">
        <v>0</v>
      </c>
      <c r="I25" s="136">
        <f t="shared" si="3"/>
        <v>0</v>
      </c>
    </row>
    <row r="26" spans="2:9" s="89" customFormat="1" ht="135" customHeight="1" thickBot="1" x14ac:dyDescent="0.3">
      <c r="B26" s="125" t="s">
        <v>191</v>
      </c>
      <c r="C26" s="126" t="s">
        <v>192</v>
      </c>
      <c r="D26" s="126" t="s">
        <v>193</v>
      </c>
      <c r="E26" s="126" t="s">
        <v>194</v>
      </c>
      <c r="F26" s="126" t="s">
        <v>195</v>
      </c>
      <c r="G26" s="127" t="s">
        <v>196</v>
      </c>
      <c r="H26" s="147">
        <v>0</v>
      </c>
      <c r="I26" s="136">
        <f t="shared" si="3"/>
        <v>0</v>
      </c>
    </row>
    <row r="27" spans="2:9" ht="19.5" customHeight="1" thickBot="1" x14ac:dyDescent="0.3">
      <c r="B27" s="22"/>
      <c r="C27" s="3"/>
      <c r="D27" s="3"/>
      <c r="E27" s="3"/>
      <c r="F27" s="3"/>
      <c r="G27" s="5"/>
      <c r="H27" s="136"/>
      <c r="I27" s="136"/>
    </row>
    <row r="28" spans="2:9" ht="36.6" customHeight="1" thickBot="1" x14ac:dyDescent="0.3">
      <c r="B28" s="42" t="s">
        <v>2</v>
      </c>
      <c r="C28" s="43" t="s">
        <v>21</v>
      </c>
      <c r="D28" s="43" t="s">
        <v>22</v>
      </c>
      <c r="E28" s="43" t="s">
        <v>23</v>
      </c>
      <c r="F28" s="43" t="s">
        <v>24</v>
      </c>
      <c r="G28" s="44" t="s">
        <v>25</v>
      </c>
      <c r="H28" s="136"/>
      <c r="I28" s="136" t="str">
        <f t="shared" si="3"/>
        <v>0</v>
      </c>
    </row>
    <row r="29" spans="2:9" ht="150" customHeight="1" x14ac:dyDescent="0.25">
      <c r="B29" s="92" t="s">
        <v>197</v>
      </c>
      <c r="C29" s="18" t="s">
        <v>37</v>
      </c>
      <c r="D29" s="18" t="s">
        <v>76</v>
      </c>
      <c r="E29" s="18" t="s">
        <v>77</v>
      </c>
      <c r="F29" s="18" t="s">
        <v>198</v>
      </c>
      <c r="G29" s="18" t="s">
        <v>199</v>
      </c>
      <c r="H29" s="147">
        <v>0</v>
      </c>
      <c r="I29" s="136">
        <f t="shared" si="3"/>
        <v>0</v>
      </c>
    </row>
    <row r="30" spans="2:9" ht="120" customHeight="1" x14ac:dyDescent="0.25">
      <c r="B30" s="71" t="s">
        <v>3</v>
      </c>
      <c r="C30" s="11" t="s">
        <v>78</v>
      </c>
      <c r="D30" s="11" t="s">
        <v>79</v>
      </c>
      <c r="E30" s="11" t="s">
        <v>80</v>
      </c>
      <c r="F30" s="11" t="s">
        <v>81</v>
      </c>
      <c r="G30" s="46" t="s">
        <v>82</v>
      </c>
      <c r="H30" s="147">
        <v>0</v>
      </c>
      <c r="I30" s="136">
        <f t="shared" si="3"/>
        <v>0</v>
      </c>
    </row>
    <row r="31" spans="2:9" ht="99.95" customHeight="1" x14ac:dyDescent="0.25">
      <c r="B31" s="70" t="s">
        <v>20</v>
      </c>
      <c r="C31" s="18" t="s">
        <v>200</v>
      </c>
      <c r="D31" s="18" t="s">
        <v>83</v>
      </c>
      <c r="E31" s="18" t="s">
        <v>201</v>
      </c>
      <c r="F31" s="18" t="s">
        <v>84</v>
      </c>
      <c r="G31" s="45" t="s">
        <v>85</v>
      </c>
      <c r="H31" s="147">
        <v>0</v>
      </c>
      <c r="I31" s="136">
        <f t="shared" si="3"/>
        <v>0</v>
      </c>
    </row>
    <row r="32" spans="2:9" ht="113.1" customHeight="1" x14ac:dyDescent="0.25">
      <c r="B32" s="71" t="s">
        <v>8</v>
      </c>
      <c r="C32" s="11" t="s">
        <v>38</v>
      </c>
      <c r="D32" s="11" t="s">
        <v>202</v>
      </c>
      <c r="E32" s="11" t="s">
        <v>203</v>
      </c>
      <c r="F32" s="11" t="s">
        <v>204</v>
      </c>
      <c r="G32" s="46" t="s">
        <v>205</v>
      </c>
      <c r="H32" s="147">
        <v>0</v>
      </c>
      <c r="I32" s="136">
        <f t="shared" si="3"/>
        <v>0</v>
      </c>
    </row>
    <row r="33" spans="2:9" ht="170.1" customHeight="1" x14ac:dyDescent="0.25">
      <c r="B33" s="70" t="s">
        <v>5</v>
      </c>
      <c r="C33" s="18" t="s">
        <v>86</v>
      </c>
      <c r="D33" s="18" t="s">
        <v>87</v>
      </c>
      <c r="E33" s="18" t="s">
        <v>206</v>
      </c>
      <c r="F33" s="18" t="s">
        <v>207</v>
      </c>
      <c r="G33" s="45" t="s">
        <v>208</v>
      </c>
      <c r="H33" s="147">
        <v>0</v>
      </c>
      <c r="I33" s="136">
        <f t="shared" si="3"/>
        <v>0</v>
      </c>
    </row>
    <row r="34" spans="2:9" ht="110.1" customHeight="1" x14ac:dyDescent="0.25">
      <c r="B34" s="71" t="s">
        <v>209</v>
      </c>
      <c r="C34" s="11" t="s">
        <v>210</v>
      </c>
      <c r="D34" s="11" t="s">
        <v>211</v>
      </c>
      <c r="E34" s="11" t="s">
        <v>212</v>
      </c>
      <c r="F34" s="11" t="s">
        <v>213</v>
      </c>
      <c r="G34" s="46" t="s">
        <v>214</v>
      </c>
      <c r="H34" s="147">
        <v>0</v>
      </c>
      <c r="I34" s="136">
        <f t="shared" si="3"/>
        <v>0</v>
      </c>
    </row>
    <row r="35" spans="2:9" ht="132.6" customHeight="1" thickBot="1" x14ac:dyDescent="0.3">
      <c r="B35" s="132" t="s">
        <v>62</v>
      </c>
      <c r="C35" s="133" t="s">
        <v>63</v>
      </c>
      <c r="D35" s="133" t="s">
        <v>109</v>
      </c>
      <c r="E35" s="133" t="s">
        <v>108</v>
      </c>
      <c r="F35" s="133" t="s">
        <v>110</v>
      </c>
      <c r="G35" s="134" t="s">
        <v>64</v>
      </c>
      <c r="H35" s="147">
        <v>0</v>
      </c>
      <c r="I35" s="136">
        <f t="shared" si="3"/>
        <v>0</v>
      </c>
    </row>
    <row r="36" spans="2:9" ht="19.5" hidden="1" customHeight="1" x14ac:dyDescent="0.25">
      <c r="B36" s="8" t="s">
        <v>10</v>
      </c>
      <c r="C36" s="9"/>
      <c r="D36" s="9"/>
      <c r="E36" s="9"/>
      <c r="F36" s="9"/>
      <c r="G36" s="9"/>
      <c r="H36" s="136"/>
      <c r="I36" s="136" t="str">
        <f t="shared" si="3"/>
        <v>0</v>
      </c>
    </row>
    <row r="37" spans="2:9" ht="19.5" customHeight="1" thickBot="1" x14ac:dyDescent="0.3">
      <c r="B37" s="23"/>
      <c r="C37" s="9"/>
      <c r="D37" s="9"/>
      <c r="E37" s="9"/>
      <c r="F37" s="9"/>
      <c r="G37" s="9"/>
      <c r="H37" s="136"/>
      <c r="I37" s="136"/>
    </row>
    <row r="38" spans="2:9" ht="36.6" customHeight="1" thickBot="1" x14ac:dyDescent="0.3">
      <c r="B38" s="47" t="s">
        <v>19</v>
      </c>
      <c r="C38" s="48" t="s">
        <v>21</v>
      </c>
      <c r="D38" s="48" t="s">
        <v>22</v>
      </c>
      <c r="E38" s="48" t="s">
        <v>23</v>
      </c>
      <c r="F38" s="48" t="s">
        <v>24</v>
      </c>
      <c r="G38" s="49" t="s">
        <v>25</v>
      </c>
      <c r="H38" s="136"/>
      <c r="I38" s="136"/>
    </row>
    <row r="39" spans="2:9" ht="150" customHeight="1" x14ac:dyDescent="0.25">
      <c r="B39" s="79" t="s">
        <v>216</v>
      </c>
      <c r="C39" s="80" t="s">
        <v>217</v>
      </c>
      <c r="D39" s="80" t="s">
        <v>218</v>
      </c>
      <c r="E39" s="80" t="s">
        <v>219</v>
      </c>
      <c r="F39" s="80" t="s">
        <v>220</v>
      </c>
      <c r="G39" s="81" t="s">
        <v>221</v>
      </c>
      <c r="H39" s="147">
        <v>0</v>
      </c>
      <c r="I39" s="136">
        <f t="shared" si="3"/>
        <v>0</v>
      </c>
    </row>
    <row r="40" spans="2:9" ht="114.95" customHeight="1" x14ac:dyDescent="0.25">
      <c r="B40" s="135" t="s">
        <v>222</v>
      </c>
      <c r="C40" s="10" t="s">
        <v>223</v>
      </c>
      <c r="D40" s="10" t="s">
        <v>39</v>
      </c>
      <c r="E40" s="10" t="s">
        <v>40</v>
      </c>
      <c r="F40" s="10" t="s">
        <v>88</v>
      </c>
      <c r="G40" s="51" t="s">
        <v>41</v>
      </c>
      <c r="H40" s="147">
        <v>0</v>
      </c>
      <c r="I40" s="136">
        <f t="shared" si="3"/>
        <v>0</v>
      </c>
    </row>
    <row r="41" spans="2:9" ht="105" customHeight="1" x14ac:dyDescent="0.25">
      <c r="B41" s="72" t="s">
        <v>0</v>
      </c>
      <c r="C41" s="19" t="s">
        <v>224</v>
      </c>
      <c r="D41" s="19" t="s">
        <v>44</v>
      </c>
      <c r="E41" s="19" t="s">
        <v>225</v>
      </c>
      <c r="F41" s="19" t="s">
        <v>226</v>
      </c>
      <c r="G41" s="50" t="s">
        <v>89</v>
      </c>
      <c r="H41" s="147">
        <v>0</v>
      </c>
      <c r="I41" s="136">
        <f t="shared" si="3"/>
        <v>0</v>
      </c>
    </row>
    <row r="42" spans="2:9" ht="105" customHeight="1" x14ac:dyDescent="0.25">
      <c r="B42" s="73" t="s">
        <v>26</v>
      </c>
      <c r="C42" s="10" t="s">
        <v>42</v>
      </c>
      <c r="D42" s="10" t="s">
        <v>43</v>
      </c>
      <c r="E42" s="10" t="s">
        <v>90</v>
      </c>
      <c r="F42" s="10" t="s">
        <v>91</v>
      </c>
      <c r="G42" s="51" t="s">
        <v>45</v>
      </c>
      <c r="H42" s="147">
        <v>0</v>
      </c>
      <c r="I42" s="136">
        <f t="shared" si="3"/>
        <v>0</v>
      </c>
    </row>
    <row r="43" spans="2:9" ht="155.1" customHeight="1" x14ac:dyDescent="0.25">
      <c r="B43" s="72" t="s">
        <v>15</v>
      </c>
      <c r="C43" s="19" t="s">
        <v>46</v>
      </c>
      <c r="D43" s="19" t="s">
        <v>47</v>
      </c>
      <c r="E43" s="19" t="s">
        <v>227</v>
      </c>
      <c r="F43" s="19" t="s">
        <v>228</v>
      </c>
      <c r="G43" s="50" t="s">
        <v>48</v>
      </c>
      <c r="H43" s="147">
        <v>0</v>
      </c>
      <c r="I43" s="136">
        <f t="shared" si="3"/>
        <v>0</v>
      </c>
    </row>
    <row r="44" spans="2:9" ht="150" customHeight="1" x14ac:dyDescent="0.25">
      <c r="B44" s="73" t="s">
        <v>14</v>
      </c>
      <c r="C44" s="10" t="s">
        <v>230</v>
      </c>
      <c r="D44" s="10" t="s">
        <v>231</v>
      </c>
      <c r="E44" s="10" t="s">
        <v>232</v>
      </c>
      <c r="F44" s="10" t="s">
        <v>233</v>
      </c>
      <c r="G44" s="51" t="s">
        <v>234</v>
      </c>
      <c r="H44" s="147">
        <v>0</v>
      </c>
      <c r="I44" s="136">
        <f t="shared" si="3"/>
        <v>0</v>
      </c>
    </row>
    <row r="45" spans="2:9" ht="110.1" customHeight="1" thickBot="1" x14ac:dyDescent="0.3">
      <c r="B45" s="165" t="s">
        <v>229</v>
      </c>
      <c r="C45" s="166" t="s">
        <v>52</v>
      </c>
      <c r="D45" s="166" t="s">
        <v>53</v>
      </c>
      <c r="E45" s="166" t="s">
        <v>54</v>
      </c>
      <c r="F45" s="166" t="s">
        <v>55</v>
      </c>
      <c r="G45" s="167" t="s">
        <v>235</v>
      </c>
      <c r="H45" s="147">
        <v>0</v>
      </c>
      <c r="I45" s="136">
        <f t="shared" si="3"/>
        <v>0</v>
      </c>
    </row>
    <row r="46" spans="2:9" ht="21" customHeight="1" thickBot="1" x14ac:dyDescent="0.3">
      <c r="B46" s="8"/>
      <c r="C46" s="9"/>
      <c r="D46" s="9"/>
      <c r="E46" s="9"/>
      <c r="F46" s="9"/>
      <c r="G46" s="9"/>
      <c r="H46" s="136"/>
      <c r="I46" s="136"/>
    </row>
    <row r="47" spans="2:9" ht="36" customHeight="1" thickBot="1" x14ac:dyDescent="0.3">
      <c r="B47" s="52" t="s">
        <v>28</v>
      </c>
      <c r="C47" s="53" t="s">
        <v>21</v>
      </c>
      <c r="D47" s="53" t="s">
        <v>22</v>
      </c>
      <c r="E47" s="53" t="s">
        <v>23</v>
      </c>
      <c r="F47" s="53" t="s">
        <v>24</v>
      </c>
      <c r="G47" s="54" t="s">
        <v>25</v>
      </c>
      <c r="H47" s="136"/>
      <c r="I47" s="136"/>
    </row>
    <row r="48" spans="2:9" ht="126.6" customHeight="1" x14ac:dyDescent="0.25">
      <c r="B48" s="74" t="s">
        <v>9</v>
      </c>
      <c r="C48" s="55" t="s">
        <v>236</v>
      </c>
      <c r="D48" s="55" t="s">
        <v>237</v>
      </c>
      <c r="E48" s="55" t="s">
        <v>94</v>
      </c>
      <c r="F48" s="55" t="s">
        <v>238</v>
      </c>
      <c r="G48" s="57" t="s">
        <v>239</v>
      </c>
      <c r="H48" s="147">
        <v>0</v>
      </c>
      <c r="I48" s="136">
        <f t="shared" si="3"/>
        <v>0</v>
      </c>
    </row>
    <row r="49" spans="2:9" ht="135" customHeight="1" x14ac:dyDescent="0.25">
      <c r="B49" s="75" t="s">
        <v>29</v>
      </c>
      <c r="C49" s="56" t="s">
        <v>240</v>
      </c>
      <c r="D49" s="56" t="s">
        <v>241</v>
      </c>
      <c r="E49" s="56" t="s">
        <v>242</v>
      </c>
      <c r="F49" s="56" t="s">
        <v>243</v>
      </c>
      <c r="G49" s="58" t="s">
        <v>244</v>
      </c>
      <c r="H49" s="147">
        <v>0</v>
      </c>
      <c r="I49" s="136">
        <f t="shared" si="3"/>
        <v>0</v>
      </c>
    </row>
    <row r="50" spans="2:9" ht="135" customHeight="1" thickBot="1" x14ac:dyDescent="0.3">
      <c r="B50" s="168" t="s">
        <v>30</v>
      </c>
      <c r="C50" s="169" t="s">
        <v>245</v>
      </c>
      <c r="D50" s="169" t="s">
        <v>246</v>
      </c>
      <c r="E50" s="169" t="s">
        <v>247</v>
      </c>
      <c r="F50" s="169" t="s">
        <v>248</v>
      </c>
      <c r="G50" s="170" t="s">
        <v>249</v>
      </c>
      <c r="H50" s="147">
        <v>0</v>
      </c>
      <c r="I50" s="136">
        <f t="shared" si="3"/>
        <v>0</v>
      </c>
    </row>
    <row r="51" spans="2:9" ht="19.5" hidden="1" customHeight="1" x14ac:dyDescent="0.25">
      <c r="B51" s="8" t="s">
        <v>12</v>
      </c>
      <c r="C51" s="9"/>
      <c r="D51" s="9"/>
      <c r="E51" s="9"/>
      <c r="F51" s="9"/>
      <c r="G51" s="9"/>
      <c r="H51" s="136"/>
      <c r="I51" s="136" t="str">
        <f t="shared" si="3"/>
        <v>0</v>
      </c>
    </row>
    <row r="52" spans="2:9" ht="19.5" customHeight="1" thickBot="1" x14ac:dyDescent="0.3">
      <c r="B52" s="23"/>
      <c r="C52" s="9"/>
      <c r="D52" s="9"/>
      <c r="E52" s="9"/>
      <c r="F52" s="9"/>
      <c r="G52" s="9"/>
      <c r="H52" s="136"/>
      <c r="I52" s="136"/>
    </row>
    <row r="53" spans="2:9" ht="36.6" customHeight="1" thickBot="1" x14ac:dyDescent="0.3">
      <c r="B53" s="63" t="s">
        <v>32</v>
      </c>
      <c r="C53" s="64" t="s">
        <v>21</v>
      </c>
      <c r="D53" s="64" t="s">
        <v>22</v>
      </c>
      <c r="E53" s="64" t="s">
        <v>23</v>
      </c>
      <c r="F53" s="64" t="s">
        <v>24</v>
      </c>
      <c r="G53" s="65" t="s">
        <v>25</v>
      </c>
      <c r="H53" s="136"/>
      <c r="I53" s="136"/>
    </row>
    <row r="54" spans="2:9" ht="140.1" customHeight="1" x14ac:dyDescent="0.25">
      <c r="B54" s="76" t="s">
        <v>33</v>
      </c>
      <c r="C54" s="20" t="s">
        <v>250</v>
      </c>
      <c r="D54" s="20" t="s">
        <v>251</v>
      </c>
      <c r="E54" s="20" t="s">
        <v>252</v>
      </c>
      <c r="F54" s="20" t="s">
        <v>95</v>
      </c>
      <c r="G54" s="59" t="s">
        <v>253</v>
      </c>
      <c r="H54" s="147">
        <v>0</v>
      </c>
      <c r="I54" s="136">
        <f t="shared" si="3"/>
        <v>0</v>
      </c>
    </row>
    <row r="55" spans="2:9" ht="110.1" customHeight="1" x14ac:dyDescent="0.25">
      <c r="B55" s="77" t="s">
        <v>1</v>
      </c>
      <c r="C55" s="12" t="s">
        <v>254</v>
      </c>
      <c r="D55" s="12" t="s">
        <v>255</v>
      </c>
      <c r="E55" s="12" t="s">
        <v>256</v>
      </c>
      <c r="F55" s="12" t="s">
        <v>96</v>
      </c>
      <c r="G55" s="60" t="s">
        <v>269</v>
      </c>
      <c r="H55" s="147">
        <v>0</v>
      </c>
      <c r="I55" s="136">
        <f t="shared" si="3"/>
        <v>0</v>
      </c>
    </row>
    <row r="56" spans="2:9" ht="110.1" customHeight="1" x14ac:dyDescent="0.25">
      <c r="B56" s="76" t="s">
        <v>257</v>
      </c>
      <c r="C56" s="20" t="s">
        <v>259</v>
      </c>
      <c r="D56" s="20" t="s">
        <v>258</v>
      </c>
      <c r="E56" s="20" t="s">
        <v>260</v>
      </c>
      <c r="F56" s="20" t="s">
        <v>97</v>
      </c>
      <c r="G56" s="59" t="s">
        <v>98</v>
      </c>
      <c r="H56" s="147">
        <v>0</v>
      </c>
      <c r="I56" s="136">
        <f t="shared" si="3"/>
        <v>0</v>
      </c>
    </row>
    <row r="57" spans="2:9" ht="102.95" customHeight="1" x14ac:dyDescent="0.25">
      <c r="B57" s="77" t="s">
        <v>16</v>
      </c>
      <c r="C57" s="12" t="s">
        <v>56</v>
      </c>
      <c r="D57" s="12" t="s">
        <v>261</v>
      </c>
      <c r="E57" s="12" t="s">
        <v>99</v>
      </c>
      <c r="F57" s="12" t="s">
        <v>262</v>
      </c>
      <c r="G57" s="60" t="s">
        <v>263</v>
      </c>
      <c r="H57" s="147">
        <v>0</v>
      </c>
      <c r="I57" s="136">
        <f t="shared" si="3"/>
        <v>0</v>
      </c>
    </row>
    <row r="58" spans="2:9" ht="110.1" customHeight="1" x14ac:dyDescent="0.25">
      <c r="B58" s="76" t="s">
        <v>4</v>
      </c>
      <c r="C58" s="20" t="s">
        <v>264</v>
      </c>
      <c r="D58" s="20" t="s">
        <v>265</v>
      </c>
      <c r="E58" s="20" t="s">
        <v>266</v>
      </c>
      <c r="F58" s="20" t="s">
        <v>100</v>
      </c>
      <c r="G58" s="59" t="s">
        <v>57</v>
      </c>
      <c r="H58" s="147">
        <v>0</v>
      </c>
      <c r="I58" s="136">
        <f t="shared" si="3"/>
        <v>0</v>
      </c>
    </row>
    <row r="59" spans="2:9" ht="120" customHeight="1" x14ac:dyDescent="0.25">
      <c r="B59" s="77" t="s">
        <v>35</v>
      </c>
      <c r="C59" s="12" t="s">
        <v>101</v>
      </c>
      <c r="D59" s="12" t="s">
        <v>102</v>
      </c>
      <c r="E59" s="12" t="s">
        <v>103</v>
      </c>
      <c r="F59" s="12" t="s">
        <v>104</v>
      </c>
      <c r="G59" s="60" t="s">
        <v>267</v>
      </c>
      <c r="H59" s="147">
        <v>0</v>
      </c>
      <c r="I59" s="136">
        <f t="shared" si="3"/>
        <v>0</v>
      </c>
    </row>
    <row r="60" spans="2:9" ht="110.1" customHeight="1" thickBot="1" x14ac:dyDescent="0.3">
      <c r="B60" s="78" t="s">
        <v>34</v>
      </c>
      <c r="C60" s="61" t="s">
        <v>58</v>
      </c>
      <c r="D60" s="61" t="s">
        <v>105</v>
      </c>
      <c r="E60" s="61" t="s">
        <v>106</v>
      </c>
      <c r="F60" s="61" t="s">
        <v>268</v>
      </c>
      <c r="G60" s="62" t="s">
        <v>107</v>
      </c>
      <c r="H60" s="147">
        <v>0</v>
      </c>
      <c r="I60" s="136">
        <f t="shared" si="3"/>
        <v>0</v>
      </c>
    </row>
    <row r="61" spans="2:9" ht="19.5" hidden="1" customHeight="1" x14ac:dyDescent="0.25">
      <c r="B61" s="6" t="s">
        <v>13</v>
      </c>
      <c r="C61" s="3"/>
      <c r="D61" s="3"/>
      <c r="E61" s="3"/>
      <c r="F61" s="3"/>
      <c r="G61" s="5"/>
      <c r="I61" s="115" t="str">
        <f t="shared" si="3"/>
        <v>0</v>
      </c>
    </row>
    <row r="62" spans="2:9" ht="19.5" customHeight="1" x14ac:dyDescent="0.25">
      <c r="B62" s="24"/>
      <c r="C62" s="3"/>
      <c r="D62" s="3"/>
      <c r="E62" s="3"/>
      <c r="F62" s="3"/>
      <c r="G62" s="5"/>
    </row>
    <row r="63" spans="2:9" ht="74.099999999999994" customHeight="1" x14ac:dyDescent="0.25">
      <c r="B63" s="148" t="s">
        <v>36</v>
      </c>
      <c r="C63" s="148"/>
      <c r="D63" s="148"/>
      <c r="E63" s="148"/>
      <c r="F63" s="148"/>
      <c r="G63" s="149"/>
    </row>
    <row r="64" spans="2:9" x14ac:dyDescent="0.25">
      <c r="B64" s="143" t="str">
        <f>B4</f>
        <v>Strategic Approach</v>
      </c>
      <c r="C64" s="144" t="str">
        <f>B13</f>
        <v>Digital in the organisation</v>
      </c>
      <c r="D64" s="145" t="str">
        <f>B21</f>
        <v>Membership</v>
      </c>
      <c r="E64" s="145" t="str">
        <f>B28</f>
        <v>Communications</v>
      </c>
      <c r="F64" s="145" t="str">
        <f>B38</f>
        <v>Web Presence</v>
      </c>
      <c r="G64" s="145" t="str">
        <f>B47</f>
        <v xml:space="preserve">Data </v>
      </c>
      <c r="H64" s="146" t="str">
        <f>B53</f>
        <v>IT and Systems</v>
      </c>
    </row>
    <row r="65" spans="2:8" x14ac:dyDescent="0.25">
      <c r="B65" s="142">
        <f>SUM(H5:H10)/30</f>
        <v>0</v>
      </c>
      <c r="C65" s="137">
        <f>SUM(H14:H18)/25</f>
        <v>0</v>
      </c>
      <c r="D65" s="138">
        <f>SUM(H22:H26)/25</f>
        <v>0</v>
      </c>
      <c r="E65" s="138">
        <f>SUM(H29:H35)/35</f>
        <v>0</v>
      </c>
      <c r="F65" s="138">
        <f>SUM(H39:H45)/35</f>
        <v>0</v>
      </c>
      <c r="G65" s="138">
        <f>SUM(H48:H50)/15</f>
        <v>0</v>
      </c>
      <c r="H65" s="139">
        <f>SUM(H54:H60)/35</f>
        <v>0</v>
      </c>
    </row>
  </sheetData>
  <sheetProtection algorithmName="SHA-512" hashValue="E3rbCcWzECH6qFftz7+MNzCnrPNDbhjUvsHGmwxTp4K8+EIlqIpd2uNeMGoro6Uid5FdVvcam8lIsUmwQObmOA==" saltValue="E3iJ96YtWxMO3w+OWhEeiw==" spinCount="100000" sheet="1" pivotTables="0"/>
  <mergeCells count="2">
    <mergeCell ref="B63:G63"/>
    <mergeCell ref="B2:G2"/>
  </mergeCells>
  <hyperlinks>
    <hyperlink ref="B63:G63" location="'Survey Results'!A1" display="'Survey Results'!A1" xr:uid="{00000000-0004-0000-0000-000000000000}"/>
  </hyperlinks>
  <pageMargins left="0.7" right="0.7" top="0.75" bottom="0.75" header="0.3" footer="0.3"/>
  <pageSetup paperSize="9" scale="36" fitToHeight="0" orientation="landscape" r:id="rId1"/>
  <headerFooter>
    <oddFooter>&amp;L © TUC 2016</oddFooter>
  </headerFooter>
  <rowBreaks count="5" manualBreakCount="5">
    <brk id="12" max="16383" man="1"/>
    <brk id="27" max="16383" man="1"/>
    <brk id="37" max="16383" man="1"/>
    <brk id="46" max="16383" man="1"/>
    <brk id="52" max="16383" man="1"/>
  </rowBreaks>
  <drawing r:id="rId2"/>
  <legacyDrawing r:id="rId3"/>
  <mc:AlternateContent xmlns:mc="http://schemas.openxmlformats.org/markup-compatibility/2006">
    <mc:Choice Requires="x14">
      <controls>
        <mc:AlternateContent xmlns:mc="http://schemas.openxmlformats.org/markup-compatibility/2006">
          <mc:Choice Requires="x14">
            <control shapeId="1366" r:id="rId4" name="Group Box 342">
              <controlPr defaultSize="0" autoFill="0" autoPict="0" altText="">
                <anchor moveWithCells="1">
                  <from>
                    <xdr:col>2</xdr:col>
                    <xdr:colOff>285750</xdr:colOff>
                    <xdr:row>9</xdr:row>
                    <xdr:rowOff>933450</xdr:rowOff>
                  </from>
                  <to>
                    <xdr:col>6</xdr:col>
                    <xdr:colOff>2047875</xdr:colOff>
                    <xdr:row>10</xdr:row>
                    <xdr:rowOff>0</xdr:rowOff>
                  </to>
                </anchor>
              </controlPr>
            </control>
          </mc:Choice>
        </mc:AlternateContent>
        <mc:AlternateContent xmlns:mc="http://schemas.openxmlformats.org/markup-compatibility/2006">
          <mc:Choice Requires="x14">
            <control shapeId="1028" r:id="rId5" name="Option Button 4">
              <controlPr locked="0" defaultSize="0" autoFill="0" autoLine="0" autoPict="0" altText="2">
                <anchor moveWithCells="1">
                  <from>
                    <xdr:col>2</xdr:col>
                    <xdr:colOff>828675</xdr:colOff>
                    <xdr:row>4</xdr:row>
                    <xdr:rowOff>1171575</xdr:rowOff>
                  </from>
                  <to>
                    <xdr:col>2</xdr:col>
                    <xdr:colOff>1114425</xdr:colOff>
                    <xdr:row>4</xdr:row>
                    <xdr:rowOff>1457325</xdr:rowOff>
                  </to>
                </anchor>
              </controlPr>
            </control>
          </mc:Choice>
        </mc:AlternateContent>
        <mc:AlternateContent xmlns:mc="http://schemas.openxmlformats.org/markup-compatibility/2006">
          <mc:Choice Requires="x14">
            <control shapeId="1029" r:id="rId6" name="Option Button 5">
              <controlPr locked="0" defaultSize="0" autoFill="0" autoLine="0" autoPict="0" altText="3">
                <anchor moveWithCells="1">
                  <from>
                    <xdr:col>3</xdr:col>
                    <xdr:colOff>838200</xdr:colOff>
                    <xdr:row>4</xdr:row>
                    <xdr:rowOff>1181100</xdr:rowOff>
                  </from>
                  <to>
                    <xdr:col>3</xdr:col>
                    <xdr:colOff>1085850</xdr:colOff>
                    <xdr:row>4</xdr:row>
                    <xdr:rowOff>1457325</xdr:rowOff>
                  </to>
                </anchor>
              </controlPr>
            </control>
          </mc:Choice>
        </mc:AlternateContent>
        <mc:AlternateContent xmlns:mc="http://schemas.openxmlformats.org/markup-compatibility/2006">
          <mc:Choice Requires="x14">
            <control shapeId="1030" r:id="rId7" name="Option Button 6">
              <controlPr locked="0" defaultSize="0" autoFill="0" autoLine="0" autoPict="0" altText="">
                <anchor moveWithCells="1">
                  <from>
                    <xdr:col>4</xdr:col>
                    <xdr:colOff>876300</xdr:colOff>
                    <xdr:row>4</xdr:row>
                    <xdr:rowOff>1162050</xdr:rowOff>
                  </from>
                  <to>
                    <xdr:col>4</xdr:col>
                    <xdr:colOff>1171575</xdr:colOff>
                    <xdr:row>4</xdr:row>
                    <xdr:rowOff>1447800</xdr:rowOff>
                  </to>
                </anchor>
              </controlPr>
            </control>
          </mc:Choice>
        </mc:AlternateContent>
        <mc:AlternateContent xmlns:mc="http://schemas.openxmlformats.org/markup-compatibility/2006">
          <mc:Choice Requires="x14">
            <control shapeId="1033" r:id="rId8" name="Option Button 9">
              <controlPr locked="0" defaultSize="0" autoFill="0" autoLine="0" autoPict="0">
                <anchor moveWithCells="1">
                  <from>
                    <xdr:col>2</xdr:col>
                    <xdr:colOff>847725</xdr:colOff>
                    <xdr:row>5</xdr:row>
                    <xdr:rowOff>1619250</xdr:rowOff>
                  </from>
                  <to>
                    <xdr:col>2</xdr:col>
                    <xdr:colOff>1085850</xdr:colOff>
                    <xdr:row>5</xdr:row>
                    <xdr:rowOff>1838325</xdr:rowOff>
                  </to>
                </anchor>
              </controlPr>
            </control>
          </mc:Choice>
        </mc:AlternateContent>
        <mc:AlternateContent xmlns:mc="http://schemas.openxmlformats.org/markup-compatibility/2006">
          <mc:Choice Requires="x14">
            <control shapeId="1034" r:id="rId9" name="Option Button 10">
              <controlPr locked="0" defaultSize="0" autoFill="0" autoLine="0" autoPict="0">
                <anchor moveWithCells="1">
                  <from>
                    <xdr:col>3</xdr:col>
                    <xdr:colOff>885825</xdr:colOff>
                    <xdr:row>5</xdr:row>
                    <xdr:rowOff>1619250</xdr:rowOff>
                  </from>
                  <to>
                    <xdr:col>3</xdr:col>
                    <xdr:colOff>1038225</xdr:colOff>
                    <xdr:row>5</xdr:row>
                    <xdr:rowOff>1838325</xdr:rowOff>
                  </to>
                </anchor>
              </controlPr>
            </control>
          </mc:Choice>
        </mc:AlternateContent>
        <mc:AlternateContent xmlns:mc="http://schemas.openxmlformats.org/markup-compatibility/2006">
          <mc:Choice Requires="x14">
            <control shapeId="1041" r:id="rId10" name="Option Button 17">
              <controlPr locked="0" defaultSize="0" autoFill="0" autoLine="0" autoPict="0">
                <anchor moveWithCells="1">
                  <from>
                    <xdr:col>4</xdr:col>
                    <xdr:colOff>876300</xdr:colOff>
                    <xdr:row>5</xdr:row>
                    <xdr:rowOff>1628775</xdr:rowOff>
                  </from>
                  <to>
                    <xdr:col>4</xdr:col>
                    <xdr:colOff>1038225</xdr:colOff>
                    <xdr:row>5</xdr:row>
                    <xdr:rowOff>1838325</xdr:rowOff>
                  </to>
                </anchor>
              </controlPr>
            </control>
          </mc:Choice>
        </mc:AlternateContent>
        <mc:AlternateContent xmlns:mc="http://schemas.openxmlformats.org/markup-compatibility/2006">
          <mc:Choice Requires="x14">
            <control shapeId="1042" r:id="rId11" name="Option Button 18">
              <controlPr locked="0" defaultSize="0" autoFill="0" autoLine="0" autoPict="0">
                <anchor moveWithCells="1">
                  <from>
                    <xdr:col>5</xdr:col>
                    <xdr:colOff>1000125</xdr:colOff>
                    <xdr:row>5</xdr:row>
                    <xdr:rowOff>1609725</xdr:rowOff>
                  </from>
                  <to>
                    <xdr:col>5</xdr:col>
                    <xdr:colOff>1152525</xdr:colOff>
                    <xdr:row>5</xdr:row>
                    <xdr:rowOff>1838325</xdr:rowOff>
                  </to>
                </anchor>
              </controlPr>
            </control>
          </mc:Choice>
        </mc:AlternateContent>
        <mc:AlternateContent xmlns:mc="http://schemas.openxmlformats.org/markup-compatibility/2006">
          <mc:Choice Requires="x14">
            <control shapeId="1043" r:id="rId12" name="Option Button 19">
              <controlPr locked="0" defaultSize="0" autoFill="0" autoLine="0" autoPict="0">
                <anchor moveWithCells="1">
                  <from>
                    <xdr:col>6</xdr:col>
                    <xdr:colOff>1028700</xdr:colOff>
                    <xdr:row>5</xdr:row>
                    <xdr:rowOff>1628775</xdr:rowOff>
                  </from>
                  <to>
                    <xdr:col>6</xdr:col>
                    <xdr:colOff>1181100</xdr:colOff>
                    <xdr:row>5</xdr:row>
                    <xdr:rowOff>1838325</xdr:rowOff>
                  </to>
                </anchor>
              </controlPr>
            </control>
          </mc:Choice>
        </mc:AlternateContent>
        <mc:AlternateContent xmlns:mc="http://schemas.openxmlformats.org/markup-compatibility/2006">
          <mc:Choice Requires="x14">
            <control shapeId="1047" r:id="rId13" name="Option Button 23">
              <controlPr locked="0" defaultSize="0" autoFill="0" autoLine="0" autoPict="0">
                <anchor moveWithCells="1">
                  <from>
                    <xdr:col>2</xdr:col>
                    <xdr:colOff>838200</xdr:colOff>
                    <xdr:row>6</xdr:row>
                    <xdr:rowOff>1266825</xdr:rowOff>
                  </from>
                  <to>
                    <xdr:col>2</xdr:col>
                    <xdr:colOff>1104900</xdr:colOff>
                    <xdr:row>6</xdr:row>
                    <xdr:rowOff>1447800</xdr:rowOff>
                  </to>
                </anchor>
              </controlPr>
            </control>
          </mc:Choice>
        </mc:AlternateContent>
        <mc:AlternateContent xmlns:mc="http://schemas.openxmlformats.org/markup-compatibility/2006">
          <mc:Choice Requires="x14">
            <control shapeId="1053" r:id="rId14" name="Option Button 29">
              <controlPr locked="0" defaultSize="0" autoFill="0" autoLine="0" autoPict="0">
                <anchor moveWithCells="1">
                  <from>
                    <xdr:col>3</xdr:col>
                    <xdr:colOff>866775</xdr:colOff>
                    <xdr:row>6</xdr:row>
                    <xdr:rowOff>1247775</xdr:rowOff>
                  </from>
                  <to>
                    <xdr:col>3</xdr:col>
                    <xdr:colOff>1066800</xdr:colOff>
                    <xdr:row>6</xdr:row>
                    <xdr:rowOff>1447800</xdr:rowOff>
                  </to>
                </anchor>
              </controlPr>
            </control>
          </mc:Choice>
        </mc:AlternateContent>
        <mc:AlternateContent xmlns:mc="http://schemas.openxmlformats.org/markup-compatibility/2006">
          <mc:Choice Requires="x14">
            <control shapeId="1054" r:id="rId15" name="Option Button 30">
              <controlPr locked="0" defaultSize="0" autoFill="0" autoLine="0" autoPict="0">
                <anchor moveWithCells="1">
                  <from>
                    <xdr:col>4</xdr:col>
                    <xdr:colOff>857250</xdr:colOff>
                    <xdr:row>6</xdr:row>
                    <xdr:rowOff>1247775</xdr:rowOff>
                  </from>
                  <to>
                    <xdr:col>4</xdr:col>
                    <xdr:colOff>1057275</xdr:colOff>
                    <xdr:row>6</xdr:row>
                    <xdr:rowOff>1447800</xdr:rowOff>
                  </to>
                </anchor>
              </controlPr>
            </control>
          </mc:Choice>
        </mc:AlternateContent>
        <mc:AlternateContent xmlns:mc="http://schemas.openxmlformats.org/markup-compatibility/2006">
          <mc:Choice Requires="x14">
            <control shapeId="1055" r:id="rId16" name="Option Button 31">
              <controlPr locked="0" defaultSize="0" autoFill="0" autoLine="0" autoPict="0">
                <anchor moveWithCells="1">
                  <from>
                    <xdr:col>5</xdr:col>
                    <xdr:colOff>981075</xdr:colOff>
                    <xdr:row>6</xdr:row>
                    <xdr:rowOff>1247775</xdr:rowOff>
                  </from>
                  <to>
                    <xdr:col>5</xdr:col>
                    <xdr:colOff>1171575</xdr:colOff>
                    <xdr:row>6</xdr:row>
                    <xdr:rowOff>1447800</xdr:rowOff>
                  </to>
                </anchor>
              </controlPr>
            </control>
          </mc:Choice>
        </mc:AlternateContent>
        <mc:AlternateContent xmlns:mc="http://schemas.openxmlformats.org/markup-compatibility/2006">
          <mc:Choice Requires="x14">
            <control shapeId="1056" r:id="rId17" name="Option Button 32">
              <controlPr locked="0" defaultSize="0" autoFill="0" autoLine="0" autoPict="0">
                <anchor moveWithCells="1">
                  <from>
                    <xdr:col>6</xdr:col>
                    <xdr:colOff>1000125</xdr:colOff>
                    <xdr:row>6</xdr:row>
                    <xdr:rowOff>1247775</xdr:rowOff>
                  </from>
                  <to>
                    <xdr:col>6</xdr:col>
                    <xdr:colOff>1209675</xdr:colOff>
                    <xdr:row>6</xdr:row>
                    <xdr:rowOff>1447800</xdr:rowOff>
                  </to>
                </anchor>
              </controlPr>
            </control>
          </mc:Choice>
        </mc:AlternateContent>
        <mc:AlternateContent xmlns:mc="http://schemas.openxmlformats.org/markup-compatibility/2006">
          <mc:Choice Requires="x14">
            <control shapeId="1073" r:id="rId18" name="Option Button 49">
              <controlPr locked="0" defaultSize="0" autoFill="0" autoLine="0" autoPict="0">
                <anchor moveWithCells="1">
                  <from>
                    <xdr:col>2</xdr:col>
                    <xdr:colOff>866775</xdr:colOff>
                    <xdr:row>7</xdr:row>
                    <xdr:rowOff>1514475</xdr:rowOff>
                  </from>
                  <to>
                    <xdr:col>2</xdr:col>
                    <xdr:colOff>1076325</xdr:colOff>
                    <xdr:row>7</xdr:row>
                    <xdr:rowOff>1714500</xdr:rowOff>
                  </to>
                </anchor>
              </controlPr>
            </control>
          </mc:Choice>
        </mc:AlternateContent>
        <mc:AlternateContent xmlns:mc="http://schemas.openxmlformats.org/markup-compatibility/2006">
          <mc:Choice Requires="x14">
            <control shapeId="1083" r:id="rId19" name="Option Button 59">
              <controlPr locked="0" defaultSize="0" autoFill="0" autoLine="0" autoPict="0">
                <anchor moveWithCells="1">
                  <from>
                    <xdr:col>3</xdr:col>
                    <xdr:colOff>857250</xdr:colOff>
                    <xdr:row>7</xdr:row>
                    <xdr:rowOff>1514475</xdr:rowOff>
                  </from>
                  <to>
                    <xdr:col>3</xdr:col>
                    <xdr:colOff>1066800</xdr:colOff>
                    <xdr:row>7</xdr:row>
                    <xdr:rowOff>1714500</xdr:rowOff>
                  </to>
                </anchor>
              </controlPr>
            </control>
          </mc:Choice>
        </mc:AlternateContent>
        <mc:AlternateContent xmlns:mc="http://schemas.openxmlformats.org/markup-compatibility/2006">
          <mc:Choice Requires="x14">
            <control shapeId="1084" r:id="rId20" name="Option Button 60">
              <controlPr locked="0" defaultSize="0" autoFill="0" autoLine="0" autoPict="0">
                <anchor moveWithCells="1">
                  <from>
                    <xdr:col>4</xdr:col>
                    <xdr:colOff>857250</xdr:colOff>
                    <xdr:row>7</xdr:row>
                    <xdr:rowOff>1504950</xdr:rowOff>
                  </from>
                  <to>
                    <xdr:col>4</xdr:col>
                    <xdr:colOff>1066800</xdr:colOff>
                    <xdr:row>7</xdr:row>
                    <xdr:rowOff>1704975</xdr:rowOff>
                  </to>
                </anchor>
              </controlPr>
            </control>
          </mc:Choice>
        </mc:AlternateContent>
        <mc:AlternateContent xmlns:mc="http://schemas.openxmlformats.org/markup-compatibility/2006">
          <mc:Choice Requires="x14">
            <control shapeId="1085" r:id="rId21" name="Option Button 61">
              <controlPr locked="0" defaultSize="0" autoFill="0" autoLine="0" autoPict="0">
                <anchor moveWithCells="1">
                  <from>
                    <xdr:col>5</xdr:col>
                    <xdr:colOff>971550</xdr:colOff>
                    <xdr:row>7</xdr:row>
                    <xdr:rowOff>1504950</xdr:rowOff>
                  </from>
                  <to>
                    <xdr:col>5</xdr:col>
                    <xdr:colOff>1181100</xdr:colOff>
                    <xdr:row>7</xdr:row>
                    <xdr:rowOff>1704975</xdr:rowOff>
                  </to>
                </anchor>
              </controlPr>
            </control>
          </mc:Choice>
        </mc:AlternateContent>
        <mc:AlternateContent xmlns:mc="http://schemas.openxmlformats.org/markup-compatibility/2006">
          <mc:Choice Requires="x14">
            <control shapeId="1086" r:id="rId22" name="Option Button 62">
              <controlPr locked="0" defaultSize="0" autoFill="0" autoLine="0" autoPict="0">
                <anchor moveWithCells="1">
                  <from>
                    <xdr:col>6</xdr:col>
                    <xdr:colOff>1000125</xdr:colOff>
                    <xdr:row>7</xdr:row>
                    <xdr:rowOff>1504950</xdr:rowOff>
                  </from>
                  <to>
                    <xdr:col>6</xdr:col>
                    <xdr:colOff>1209675</xdr:colOff>
                    <xdr:row>7</xdr:row>
                    <xdr:rowOff>1704975</xdr:rowOff>
                  </to>
                </anchor>
              </controlPr>
            </control>
          </mc:Choice>
        </mc:AlternateContent>
        <mc:AlternateContent xmlns:mc="http://schemas.openxmlformats.org/markup-compatibility/2006">
          <mc:Choice Requires="x14">
            <control shapeId="1097" r:id="rId23" name="Option Button 73">
              <controlPr locked="0" defaultSize="0" autoFill="0" autoLine="0" autoPict="0">
                <anchor moveWithCells="1">
                  <from>
                    <xdr:col>2</xdr:col>
                    <xdr:colOff>876300</xdr:colOff>
                    <xdr:row>9</xdr:row>
                    <xdr:rowOff>1228725</xdr:rowOff>
                  </from>
                  <to>
                    <xdr:col>2</xdr:col>
                    <xdr:colOff>1076325</xdr:colOff>
                    <xdr:row>9</xdr:row>
                    <xdr:rowOff>1438275</xdr:rowOff>
                  </to>
                </anchor>
              </controlPr>
            </control>
          </mc:Choice>
        </mc:AlternateContent>
        <mc:AlternateContent xmlns:mc="http://schemas.openxmlformats.org/markup-compatibility/2006">
          <mc:Choice Requires="x14">
            <control shapeId="1098" r:id="rId24" name="Option Button 74">
              <controlPr locked="0" defaultSize="0" autoFill="0" autoLine="0" autoPict="0">
                <anchor moveWithCells="1">
                  <from>
                    <xdr:col>3</xdr:col>
                    <xdr:colOff>895350</xdr:colOff>
                    <xdr:row>9</xdr:row>
                    <xdr:rowOff>1238250</xdr:rowOff>
                  </from>
                  <to>
                    <xdr:col>3</xdr:col>
                    <xdr:colOff>1095375</xdr:colOff>
                    <xdr:row>9</xdr:row>
                    <xdr:rowOff>1447800</xdr:rowOff>
                  </to>
                </anchor>
              </controlPr>
            </control>
          </mc:Choice>
        </mc:AlternateContent>
        <mc:AlternateContent xmlns:mc="http://schemas.openxmlformats.org/markup-compatibility/2006">
          <mc:Choice Requires="x14">
            <control shapeId="1099" r:id="rId25" name="Option Button 75">
              <controlPr locked="0" defaultSize="0" autoFill="0" autoLine="0" autoPict="0">
                <anchor moveWithCells="1">
                  <from>
                    <xdr:col>4</xdr:col>
                    <xdr:colOff>895350</xdr:colOff>
                    <xdr:row>9</xdr:row>
                    <xdr:rowOff>1219200</xdr:rowOff>
                  </from>
                  <to>
                    <xdr:col>4</xdr:col>
                    <xdr:colOff>1095375</xdr:colOff>
                    <xdr:row>9</xdr:row>
                    <xdr:rowOff>1428750</xdr:rowOff>
                  </to>
                </anchor>
              </controlPr>
            </control>
          </mc:Choice>
        </mc:AlternateContent>
        <mc:AlternateContent xmlns:mc="http://schemas.openxmlformats.org/markup-compatibility/2006">
          <mc:Choice Requires="x14">
            <control shapeId="1100" r:id="rId26" name="Option Button 76">
              <controlPr locked="0" defaultSize="0" autoFill="0" autoLine="0" autoPict="0">
                <anchor moveWithCells="1">
                  <from>
                    <xdr:col>5</xdr:col>
                    <xdr:colOff>904875</xdr:colOff>
                    <xdr:row>9</xdr:row>
                    <xdr:rowOff>1219200</xdr:rowOff>
                  </from>
                  <to>
                    <xdr:col>5</xdr:col>
                    <xdr:colOff>1104900</xdr:colOff>
                    <xdr:row>9</xdr:row>
                    <xdr:rowOff>1428750</xdr:rowOff>
                  </to>
                </anchor>
              </controlPr>
            </control>
          </mc:Choice>
        </mc:AlternateContent>
        <mc:AlternateContent xmlns:mc="http://schemas.openxmlformats.org/markup-compatibility/2006">
          <mc:Choice Requires="x14">
            <control shapeId="1101" r:id="rId27" name="Option Button 77">
              <controlPr locked="0" defaultSize="0" autoFill="0" autoLine="0" autoPict="0">
                <anchor moveWithCells="1">
                  <from>
                    <xdr:col>6</xdr:col>
                    <xdr:colOff>1000125</xdr:colOff>
                    <xdr:row>9</xdr:row>
                    <xdr:rowOff>1228725</xdr:rowOff>
                  </from>
                  <to>
                    <xdr:col>6</xdr:col>
                    <xdr:colOff>1200150</xdr:colOff>
                    <xdr:row>9</xdr:row>
                    <xdr:rowOff>1438275</xdr:rowOff>
                  </to>
                </anchor>
              </controlPr>
            </control>
          </mc:Choice>
        </mc:AlternateContent>
        <mc:AlternateContent xmlns:mc="http://schemas.openxmlformats.org/markup-compatibility/2006">
          <mc:Choice Requires="x14">
            <control shapeId="1132" r:id="rId28" name="Group Box 108">
              <controlPr defaultSize="0" autoFill="0" autoPict="0">
                <anchor moveWithCells="1">
                  <from>
                    <xdr:col>2</xdr:col>
                    <xdr:colOff>238125</xdr:colOff>
                    <xdr:row>13</xdr:row>
                    <xdr:rowOff>933450</xdr:rowOff>
                  </from>
                  <to>
                    <xdr:col>6</xdr:col>
                    <xdr:colOff>1952625</xdr:colOff>
                    <xdr:row>13</xdr:row>
                    <xdr:rowOff>1238250</xdr:rowOff>
                  </to>
                </anchor>
              </controlPr>
            </control>
          </mc:Choice>
        </mc:AlternateContent>
        <mc:AlternateContent xmlns:mc="http://schemas.openxmlformats.org/markup-compatibility/2006">
          <mc:Choice Requires="x14">
            <control shapeId="1133" r:id="rId29" name="Option Button 109">
              <controlPr locked="0" defaultSize="0" autoFill="0" autoLine="0" autoPict="0">
                <anchor moveWithCells="1">
                  <from>
                    <xdr:col>2</xdr:col>
                    <xdr:colOff>866775</xdr:colOff>
                    <xdr:row>13</xdr:row>
                    <xdr:rowOff>1000125</xdr:rowOff>
                  </from>
                  <to>
                    <xdr:col>2</xdr:col>
                    <xdr:colOff>1066800</xdr:colOff>
                    <xdr:row>13</xdr:row>
                    <xdr:rowOff>1200150</xdr:rowOff>
                  </to>
                </anchor>
              </controlPr>
            </control>
          </mc:Choice>
        </mc:AlternateContent>
        <mc:AlternateContent xmlns:mc="http://schemas.openxmlformats.org/markup-compatibility/2006">
          <mc:Choice Requires="x14">
            <control shapeId="1134" r:id="rId30" name="Option Button 110">
              <controlPr locked="0" defaultSize="0" autoFill="0" autoLine="0" autoPict="0">
                <anchor moveWithCells="1">
                  <from>
                    <xdr:col>3</xdr:col>
                    <xdr:colOff>866775</xdr:colOff>
                    <xdr:row>13</xdr:row>
                    <xdr:rowOff>1000125</xdr:rowOff>
                  </from>
                  <to>
                    <xdr:col>3</xdr:col>
                    <xdr:colOff>1066800</xdr:colOff>
                    <xdr:row>13</xdr:row>
                    <xdr:rowOff>1200150</xdr:rowOff>
                  </to>
                </anchor>
              </controlPr>
            </control>
          </mc:Choice>
        </mc:AlternateContent>
        <mc:AlternateContent xmlns:mc="http://schemas.openxmlformats.org/markup-compatibility/2006">
          <mc:Choice Requires="x14">
            <control shapeId="1135" r:id="rId31" name="Option Button 111">
              <controlPr locked="0" defaultSize="0" autoFill="0" autoLine="0" autoPict="0">
                <anchor moveWithCells="1">
                  <from>
                    <xdr:col>4</xdr:col>
                    <xdr:colOff>885825</xdr:colOff>
                    <xdr:row>13</xdr:row>
                    <xdr:rowOff>1000125</xdr:rowOff>
                  </from>
                  <to>
                    <xdr:col>4</xdr:col>
                    <xdr:colOff>1085850</xdr:colOff>
                    <xdr:row>13</xdr:row>
                    <xdr:rowOff>1200150</xdr:rowOff>
                  </to>
                </anchor>
              </controlPr>
            </control>
          </mc:Choice>
        </mc:AlternateContent>
        <mc:AlternateContent xmlns:mc="http://schemas.openxmlformats.org/markup-compatibility/2006">
          <mc:Choice Requires="x14">
            <control shapeId="1136" r:id="rId32" name="Option Button 112">
              <controlPr locked="0" defaultSize="0" autoFill="0" autoLine="0" autoPict="0">
                <anchor moveWithCells="1">
                  <from>
                    <xdr:col>5</xdr:col>
                    <xdr:colOff>895350</xdr:colOff>
                    <xdr:row>13</xdr:row>
                    <xdr:rowOff>1000125</xdr:rowOff>
                  </from>
                  <to>
                    <xdr:col>5</xdr:col>
                    <xdr:colOff>1095375</xdr:colOff>
                    <xdr:row>13</xdr:row>
                    <xdr:rowOff>1200150</xdr:rowOff>
                  </to>
                </anchor>
              </controlPr>
            </control>
          </mc:Choice>
        </mc:AlternateContent>
        <mc:AlternateContent xmlns:mc="http://schemas.openxmlformats.org/markup-compatibility/2006">
          <mc:Choice Requires="x14">
            <control shapeId="1137" r:id="rId33" name="Option Button 113">
              <controlPr locked="0" defaultSize="0" autoFill="0" autoLine="0" autoPict="0">
                <anchor moveWithCells="1">
                  <from>
                    <xdr:col>6</xdr:col>
                    <xdr:colOff>876300</xdr:colOff>
                    <xdr:row>13</xdr:row>
                    <xdr:rowOff>1000125</xdr:rowOff>
                  </from>
                  <to>
                    <xdr:col>6</xdr:col>
                    <xdr:colOff>1076325</xdr:colOff>
                    <xdr:row>13</xdr:row>
                    <xdr:rowOff>1200150</xdr:rowOff>
                  </to>
                </anchor>
              </controlPr>
            </control>
          </mc:Choice>
        </mc:AlternateContent>
        <mc:AlternateContent xmlns:mc="http://schemas.openxmlformats.org/markup-compatibility/2006">
          <mc:Choice Requires="x14">
            <control shapeId="1143" r:id="rId34" name="Group Box 119">
              <controlPr defaultSize="0" autoFill="0" autoPict="0">
                <anchor moveWithCells="1">
                  <from>
                    <xdr:col>2</xdr:col>
                    <xdr:colOff>276225</xdr:colOff>
                    <xdr:row>14</xdr:row>
                    <xdr:rowOff>857250</xdr:rowOff>
                  </from>
                  <to>
                    <xdr:col>6</xdr:col>
                    <xdr:colOff>1914525</xdr:colOff>
                    <xdr:row>14</xdr:row>
                    <xdr:rowOff>1181100</xdr:rowOff>
                  </to>
                </anchor>
              </controlPr>
            </control>
          </mc:Choice>
        </mc:AlternateContent>
        <mc:AlternateContent xmlns:mc="http://schemas.openxmlformats.org/markup-compatibility/2006">
          <mc:Choice Requires="x14">
            <control shapeId="1144" r:id="rId35" name="Option Button 120">
              <controlPr locked="0" defaultSize="0" autoFill="0" autoLine="0" autoPict="0">
                <anchor moveWithCells="1">
                  <from>
                    <xdr:col>2</xdr:col>
                    <xdr:colOff>866775</xdr:colOff>
                    <xdr:row>14</xdr:row>
                    <xdr:rowOff>933450</xdr:rowOff>
                  </from>
                  <to>
                    <xdr:col>2</xdr:col>
                    <xdr:colOff>1066800</xdr:colOff>
                    <xdr:row>14</xdr:row>
                    <xdr:rowOff>1133475</xdr:rowOff>
                  </to>
                </anchor>
              </controlPr>
            </control>
          </mc:Choice>
        </mc:AlternateContent>
        <mc:AlternateContent xmlns:mc="http://schemas.openxmlformats.org/markup-compatibility/2006">
          <mc:Choice Requires="x14">
            <control shapeId="1145" r:id="rId36" name="Option Button 121">
              <controlPr locked="0" defaultSize="0" autoFill="0" autoLine="0" autoPict="0">
                <anchor moveWithCells="1">
                  <from>
                    <xdr:col>3</xdr:col>
                    <xdr:colOff>866775</xdr:colOff>
                    <xdr:row>14</xdr:row>
                    <xdr:rowOff>933450</xdr:rowOff>
                  </from>
                  <to>
                    <xdr:col>3</xdr:col>
                    <xdr:colOff>1066800</xdr:colOff>
                    <xdr:row>14</xdr:row>
                    <xdr:rowOff>1133475</xdr:rowOff>
                  </to>
                </anchor>
              </controlPr>
            </control>
          </mc:Choice>
        </mc:AlternateContent>
        <mc:AlternateContent xmlns:mc="http://schemas.openxmlformats.org/markup-compatibility/2006">
          <mc:Choice Requires="x14">
            <control shapeId="1146" r:id="rId37" name="Option Button 122">
              <controlPr locked="0" defaultSize="0" autoFill="0" autoLine="0" autoPict="0">
                <anchor moveWithCells="1">
                  <from>
                    <xdr:col>4</xdr:col>
                    <xdr:colOff>885825</xdr:colOff>
                    <xdr:row>14</xdr:row>
                    <xdr:rowOff>933450</xdr:rowOff>
                  </from>
                  <to>
                    <xdr:col>4</xdr:col>
                    <xdr:colOff>1085850</xdr:colOff>
                    <xdr:row>14</xdr:row>
                    <xdr:rowOff>1133475</xdr:rowOff>
                  </to>
                </anchor>
              </controlPr>
            </control>
          </mc:Choice>
        </mc:AlternateContent>
        <mc:AlternateContent xmlns:mc="http://schemas.openxmlformats.org/markup-compatibility/2006">
          <mc:Choice Requires="x14">
            <control shapeId="1147" r:id="rId38" name="Option Button 123">
              <controlPr locked="0" defaultSize="0" autoFill="0" autoLine="0" autoPict="0">
                <anchor moveWithCells="1">
                  <from>
                    <xdr:col>5</xdr:col>
                    <xdr:colOff>895350</xdr:colOff>
                    <xdr:row>14</xdr:row>
                    <xdr:rowOff>933450</xdr:rowOff>
                  </from>
                  <to>
                    <xdr:col>5</xdr:col>
                    <xdr:colOff>1095375</xdr:colOff>
                    <xdr:row>14</xdr:row>
                    <xdr:rowOff>1133475</xdr:rowOff>
                  </to>
                </anchor>
              </controlPr>
            </control>
          </mc:Choice>
        </mc:AlternateContent>
        <mc:AlternateContent xmlns:mc="http://schemas.openxmlformats.org/markup-compatibility/2006">
          <mc:Choice Requires="x14">
            <control shapeId="1148" r:id="rId39" name="Option Button 124">
              <controlPr locked="0" defaultSize="0" autoFill="0" autoLine="0" autoPict="0">
                <anchor moveWithCells="1">
                  <from>
                    <xdr:col>6</xdr:col>
                    <xdr:colOff>876300</xdr:colOff>
                    <xdr:row>14</xdr:row>
                    <xdr:rowOff>933450</xdr:rowOff>
                  </from>
                  <to>
                    <xdr:col>6</xdr:col>
                    <xdr:colOff>1076325</xdr:colOff>
                    <xdr:row>14</xdr:row>
                    <xdr:rowOff>1133475</xdr:rowOff>
                  </to>
                </anchor>
              </controlPr>
            </control>
          </mc:Choice>
        </mc:AlternateContent>
        <mc:AlternateContent xmlns:mc="http://schemas.openxmlformats.org/markup-compatibility/2006">
          <mc:Choice Requires="x14">
            <control shapeId="1149" r:id="rId40" name="Group Box 125">
              <controlPr defaultSize="0" autoFill="0" autoPict="0">
                <anchor moveWithCells="1">
                  <from>
                    <xdr:col>2</xdr:col>
                    <xdr:colOff>390525</xdr:colOff>
                    <xdr:row>15</xdr:row>
                    <xdr:rowOff>1400175</xdr:rowOff>
                  </from>
                  <to>
                    <xdr:col>6</xdr:col>
                    <xdr:colOff>1943100</xdr:colOff>
                    <xdr:row>15</xdr:row>
                    <xdr:rowOff>1704975</xdr:rowOff>
                  </to>
                </anchor>
              </controlPr>
            </control>
          </mc:Choice>
        </mc:AlternateContent>
        <mc:AlternateContent xmlns:mc="http://schemas.openxmlformats.org/markup-compatibility/2006">
          <mc:Choice Requires="x14">
            <control shapeId="1150" r:id="rId41" name="Option Button 126">
              <controlPr locked="0" defaultSize="0" autoFill="0" autoLine="0" autoPict="0">
                <anchor moveWithCells="1">
                  <from>
                    <xdr:col>2</xdr:col>
                    <xdr:colOff>866775</xdr:colOff>
                    <xdr:row>15</xdr:row>
                    <xdr:rowOff>1457325</xdr:rowOff>
                  </from>
                  <to>
                    <xdr:col>2</xdr:col>
                    <xdr:colOff>1066800</xdr:colOff>
                    <xdr:row>15</xdr:row>
                    <xdr:rowOff>1647825</xdr:rowOff>
                  </to>
                </anchor>
              </controlPr>
            </control>
          </mc:Choice>
        </mc:AlternateContent>
        <mc:AlternateContent xmlns:mc="http://schemas.openxmlformats.org/markup-compatibility/2006">
          <mc:Choice Requires="x14">
            <control shapeId="1151" r:id="rId42" name="Option Button 127">
              <controlPr locked="0" defaultSize="0" autoFill="0" autoLine="0" autoPict="0">
                <anchor moveWithCells="1">
                  <from>
                    <xdr:col>3</xdr:col>
                    <xdr:colOff>866775</xdr:colOff>
                    <xdr:row>15</xdr:row>
                    <xdr:rowOff>1457325</xdr:rowOff>
                  </from>
                  <to>
                    <xdr:col>3</xdr:col>
                    <xdr:colOff>1066800</xdr:colOff>
                    <xdr:row>15</xdr:row>
                    <xdr:rowOff>1647825</xdr:rowOff>
                  </to>
                </anchor>
              </controlPr>
            </control>
          </mc:Choice>
        </mc:AlternateContent>
        <mc:AlternateContent xmlns:mc="http://schemas.openxmlformats.org/markup-compatibility/2006">
          <mc:Choice Requires="x14">
            <control shapeId="1152" r:id="rId43" name="Option Button 128">
              <controlPr locked="0" defaultSize="0" autoFill="0" autoLine="0" autoPict="0">
                <anchor moveWithCells="1">
                  <from>
                    <xdr:col>4</xdr:col>
                    <xdr:colOff>885825</xdr:colOff>
                    <xdr:row>15</xdr:row>
                    <xdr:rowOff>1457325</xdr:rowOff>
                  </from>
                  <to>
                    <xdr:col>4</xdr:col>
                    <xdr:colOff>1085850</xdr:colOff>
                    <xdr:row>15</xdr:row>
                    <xdr:rowOff>1647825</xdr:rowOff>
                  </to>
                </anchor>
              </controlPr>
            </control>
          </mc:Choice>
        </mc:AlternateContent>
        <mc:AlternateContent xmlns:mc="http://schemas.openxmlformats.org/markup-compatibility/2006">
          <mc:Choice Requires="x14">
            <control shapeId="1153" r:id="rId44" name="Option Button 129">
              <controlPr locked="0" defaultSize="0" autoFill="0" autoLine="0" autoPict="0">
                <anchor moveWithCells="1">
                  <from>
                    <xdr:col>5</xdr:col>
                    <xdr:colOff>895350</xdr:colOff>
                    <xdr:row>15</xdr:row>
                    <xdr:rowOff>1457325</xdr:rowOff>
                  </from>
                  <to>
                    <xdr:col>5</xdr:col>
                    <xdr:colOff>1095375</xdr:colOff>
                    <xdr:row>15</xdr:row>
                    <xdr:rowOff>1647825</xdr:rowOff>
                  </to>
                </anchor>
              </controlPr>
            </control>
          </mc:Choice>
        </mc:AlternateContent>
        <mc:AlternateContent xmlns:mc="http://schemas.openxmlformats.org/markup-compatibility/2006">
          <mc:Choice Requires="x14">
            <control shapeId="1154" r:id="rId45" name="Option Button 130">
              <controlPr locked="0" defaultSize="0" autoFill="0" autoLine="0" autoPict="0">
                <anchor moveWithCells="1">
                  <from>
                    <xdr:col>6</xdr:col>
                    <xdr:colOff>876300</xdr:colOff>
                    <xdr:row>15</xdr:row>
                    <xdr:rowOff>1457325</xdr:rowOff>
                  </from>
                  <to>
                    <xdr:col>6</xdr:col>
                    <xdr:colOff>1076325</xdr:colOff>
                    <xdr:row>15</xdr:row>
                    <xdr:rowOff>1647825</xdr:rowOff>
                  </to>
                </anchor>
              </controlPr>
            </control>
          </mc:Choice>
        </mc:AlternateContent>
        <mc:AlternateContent xmlns:mc="http://schemas.openxmlformats.org/markup-compatibility/2006">
          <mc:Choice Requires="x14">
            <control shapeId="1155" r:id="rId46" name="Group Box 131">
              <controlPr defaultSize="0" autoFill="0" autoPict="0">
                <anchor moveWithCells="1">
                  <from>
                    <xdr:col>2</xdr:col>
                    <xdr:colOff>133350</xdr:colOff>
                    <xdr:row>16</xdr:row>
                    <xdr:rowOff>895350</xdr:rowOff>
                  </from>
                  <to>
                    <xdr:col>6</xdr:col>
                    <xdr:colOff>1914525</xdr:colOff>
                    <xdr:row>17</xdr:row>
                    <xdr:rowOff>9525</xdr:rowOff>
                  </to>
                </anchor>
              </controlPr>
            </control>
          </mc:Choice>
        </mc:AlternateContent>
        <mc:AlternateContent xmlns:mc="http://schemas.openxmlformats.org/markup-compatibility/2006">
          <mc:Choice Requires="x14">
            <control shapeId="1156" r:id="rId47" name="Option Button 132">
              <controlPr locked="0" defaultSize="0" autoFill="0" autoLine="0" autoPict="0">
                <anchor moveWithCells="1">
                  <from>
                    <xdr:col>2</xdr:col>
                    <xdr:colOff>866775</xdr:colOff>
                    <xdr:row>16</xdr:row>
                    <xdr:rowOff>1047750</xdr:rowOff>
                  </from>
                  <to>
                    <xdr:col>2</xdr:col>
                    <xdr:colOff>1066800</xdr:colOff>
                    <xdr:row>16</xdr:row>
                    <xdr:rowOff>1257300</xdr:rowOff>
                  </to>
                </anchor>
              </controlPr>
            </control>
          </mc:Choice>
        </mc:AlternateContent>
        <mc:AlternateContent xmlns:mc="http://schemas.openxmlformats.org/markup-compatibility/2006">
          <mc:Choice Requires="x14">
            <control shapeId="1157" r:id="rId48" name="Option Button 133">
              <controlPr locked="0" defaultSize="0" autoFill="0" autoLine="0" autoPict="0">
                <anchor moveWithCells="1">
                  <from>
                    <xdr:col>3</xdr:col>
                    <xdr:colOff>866775</xdr:colOff>
                    <xdr:row>16</xdr:row>
                    <xdr:rowOff>1047750</xdr:rowOff>
                  </from>
                  <to>
                    <xdr:col>3</xdr:col>
                    <xdr:colOff>1066800</xdr:colOff>
                    <xdr:row>16</xdr:row>
                    <xdr:rowOff>1257300</xdr:rowOff>
                  </to>
                </anchor>
              </controlPr>
            </control>
          </mc:Choice>
        </mc:AlternateContent>
        <mc:AlternateContent xmlns:mc="http://schemas.openxmlformats.org/markup-compatibility/2006">
          <mc:Choice Requires="x14">
            <control shapeId="1158" r:id="rId49" name="Option Button 134">
              <controlPr locked="0" defaultSize="0" autoFill="0" autoLine="0" autoPict="0">
                <anchor moveWithCells="1">
                  <from>
                    <xdr:col>4</xdr:col>
                    <xdr:colOff>885825</xdr:colOff>
                    <xdr:row>16</xdr:row>
                    <xdr:rowOff>1047750</xdr:rowOff>
                  </from>
                  <to>
                    <xdr:col>4</xdr:col>
                    <xdr:colOff>1085850</xdr:colOff>
                    <xdr:row>16</xdr:row>
                    <xdr:rowOff>1257300</xdr:rowOff>
                  </to>
                </anchor>
              </controlPr>
            </control>
          </mc:Choice>
        </mc:AlternateContent>
        <mc:AlternateContent xmlns:mc="http://schemas.openxmlformats.org/markup-compatibility/2006">
          <mc:Choice Requires="x14">
            <control shapeId="1159" r:id="rId50" name="Option Button 135">
              <controlPr locked="0" defaultSize="0" autoFill="0" autoLine="0" autoPict="0">
                <anchor moveWithCells="1">
                  <from>
                    <xdr:col>5</xdr:col>
                    <xdr:colOff>895350</xdr:colOff>
                    <xdr:row>16</xdr:row>
                    <xdr:rowOff>1047750</xdr:rowOff>
                  </from>
                  <to>
                    <xdr:col>5</xdr:col>
                    <xdr:colOff>1095375</xdr:colOff>
                    <xdr:row>16</xdr:row>
                    <xdr:rowOff>1257300</xdr:rowOff>
                  </to>
                </anchor>
              </controlPr>
            </control>
          </mc:Choice>
        </mc:AlternateContent>
        <mc:AlternateContent xmlns:mc="http://schemas.openxmlformats.org/markup-compatibility/2006">
          <mc:Choice Requires="x14">
            <control shapeId="1160" r:id="rId51" name="Option Button 136">
              <controlPr locked="0" defaultSize="0" autoFill="0" autoLine="0" autoPict="0">
                <anchor moveWithCells="1">
                  <from>
                    <xdr:col>6</xdr:col>
                    <xdr:colOff>876300</xdr:colOff>
                    <xdr:row>16</xdr:row>
                    <xdr:rowOff>1047750</xdr:rowOff>
                  </from>
                  <to>
                    <xdr:col>6</xdr:col>
                    <xdr:colOff>1076325</xdr:colOff>
                    <xdr:row>16</xdr:row>
                    <xdr:rowOff>1257300</xdr:rowOff>
                  </to>
                </anchor>
              </controlPr>
            </control>
          </mc:Choice>
        </mc:AlternateContent>
        <mc:AlternateContent xmlns:mc="http://schemas.openxmlformats.org/markup-compatibility/2006">
          <mc:Choice Requires="x14">
            <control shapeId="1161" r:id="rId52" name="Group Box 137">
              <controlPr defaultSize="0" autoFill="0" autoPict="0">
                <anchor moveWithCells="1">
                  <from>
                    <xdr:col>2</xdr:col>
                    <xdr:colOff>104775</xdr:colOff>
                    <xdr:row>17</xdr:row>
                    <xdr:rowOff>1362075</xdr:rowOff>
                  </from>
                  <to>
                    <xdr:col>6</xdr:col>
                    <xdr:colOff>1857375</xdr:colOff>
                    <xdr:row>17</xdr:row>
                    <xdr:rowOff>1752600</xdr:rowOff>
                  </to>
                </anchor>
              </controlPr>
            </control>
          </mc:Choice>
        </mc:AlternateContent>
        <mc:AlternateContent xmlns:mc="http://schemas.openxmlformats.org/markup-compatibility/2006">
          <mc:Choice Requires="x14">
            <control shapeId="1163" r:id="rId53" name="Option Button 139">
              <controlPr locked="0" defaultSize="0" autoFill="0" autoLine="0" autoPict="0">
                <anchor moveWithCells="1">
                  <from>
                    <xdr:col>2</xdr:col>
                    <xdr:colOff>866775</xdr:colOff>
                    <xdr:row>17</xdr:row>
                    <xdr:rowOff>1504950</xdr:rowOff>
                  </from>
                  <to>
                    <xdr:col>2</xdr:col>
                    <xdr:colOff>1066800</xdr:colOff>
                    <xdr:row>17</xdr:row>
                    <xdr:rowOff>1704975</xdr:rowOff>
                  </to>
                </anchor>
              </controlPr>
            </control>
          </mc:Choice>
        </mc:AlternateContent>
        <mc:AlternateContent xmlns:mc="http://schemas.openxmlformats.org/markup-compatibility/2006">
          <mc:Choice Requires="x14">
            <control shapeId="1164" r:id="rId54" name="Option Button 140">
              <controlPr locked="0" defaultSize="0" autoFill="0" autoLine="0" autoPict="0">
                <anchor moveWithCells="1">
                  <from>
                    <xdr:col>3</xdr:col>
                    <xdr:colOff>866775</xdr:colOff>
                    <xdr:row>17</xdr:row>
                    <xdr:rowOff>1466850</xdr:rowOff>
                  </from>
                  <to>
                    <xdr:col>3</xdr:col>
                    <xdr:colOff>1066800</xdr:colOff>
                    <xdr:row>17</xdr:row>
                    <xdr:rowOff>1666875</xdr:rowOff>
                  </to>
                </anchor>
              </controlPr>
            </control>
          </mc:Choice>
        </mc:AlternateContent>
        <mc:AlternateContent xmlns:mc="http://schemas.openxmlformats.org/markup-compatibility/2006">
          <mc:Choice Requires="x14">
            <control shapeId="1165" r:id="rId55" name="Option Button 141">
              <controlPr locked="0" defaultSize="0" autoFill="0" autoLine="0" autoPict="0">
                <anchor moveWithCells="1">
                  <from>
                    <xdr:col>4</xdr:col>
                    <xdr:colOff>885825</xdr:colOff>
                    <xdr:row>17</xdr:row>
                    <xdr:rowOff>1466850</xdr:rowOff>
                  </from>
                  <to>
                    <xdr:col>4</xdr:col>
                    <xdr:colOff>1085850</xdr:colOff>
                    <xdr:row>17</xdr:row>
                    <xdr:rowOff>1666875</xdr:rowOff>
                  </to>
                </anchor>
              </controlPr>
            </control>
          </mc:Choice>
        </mc:AlternateContent>
        <mc:AlternateContent xmlns:mc="http://schemas.openxmlformats.org/markup-compatibility/2006">
          <mc:Choice Requires="x14">
            <control shapeId="1166" r:id="rId56" name="Option Button 142">
              <controlPr locked="0" defaultSize="0" autoFill="0" autoLine="0" autoPict="0">
                <anchor moveWithCells="1">
                  <from>
                    <xdr:col>5</xdr:col>
                    <xdr:colOff>895350</xdr:colOff>
                    <xdr:row>17</xdr:row>
                    <xdr:rowOff>1485900</xdr:rowOff>
                  </from>
                  <to>
                    <xdr:col>5</xdr:col>
                    <xdr:colOff>1095375</xdr:colOff>
                    <xdr:row>17</xdr:row>
                    <xdr:rowOff>1685925</xdr:rowOff>
                  </to>
                </anchor>
              </controlPr>
            </control>
          </mc:Choice>
        </mc:AlternateContent>
        <mc:AlternateContent xmlns:mc="http://schemas.openxmlformats.org/markup-compatibility/2006">
          <mc:Choice Requires="x14">
            <control shapeId="1167" r:id="rId57" name="Group Box 143">
              <controlPr defaultSize="0" autoFill="0" autoPict="0">
                <anchor moveWithCells="1">
                  <from>
                    <xdr:col>2</xdr:col>
                    <xdr:colOff>85725</xdr:colOff>
                    <xdr:row>28</xdr:row>
                    <xdr:rowOff>1343025</xdr:rowOff>
                  </from>
                  <to>
                    <xdr:col>6</xdr:col>
                    <xdr:colOff>1971675</xdr:colOff>
                    <xdr:row>28</xdr:row>
                    <xdr:rowOff>1876425</xdr:rowOff>
                  </to>
                </anchor>
              </controlPr>
            </control>
          </mc:Choice>
        </mc:AlternateContent>
        <mc:AlternateContent xmlns:mc="http://schemas.openxmlformats.org/markup-compatibility/2006">
          <mc:Choice Requires="x14">
            <control shapeId="1168" r:id="rId58" name="Option Button 144">
              <controlPr locked="0" defaultSize="0" autoFill="0" autoLine="0" autoPict="0">
                <anchor moveWithCells="1">
                  <from>
                    <xdr:col>2</xdr:col>
                    <xdr:colOff>800100</xdr:colOff>
                    <xdr:row>28</xdr:row>
                    <xdr:rowOff>1638300</xdr:rowOff>
                  </from>
                  <to>
                    <xdr:col>2</xdr:col>
                    <xdr:colOff>1123950</xdr:colOff>
                    <xdr:row>28</xdr:row>
                    <xdr:rowOff>1838325</xdr:rowOff>
                  </to>
                </anchor>
              </controlPr>
            </control>
          </mc:Choice>
        </mc:AlternateContent>
        <mc:AlternateContent xmlns:mc="http://schemas.openxmlformats.org/markup-compatibility/2006">
          <mc:Choice Requires="x14">
            <control shapeId="1169" r:id="rId59" name="Option Button 145">
              <controlPr locked="0" defaultSize="0" autoFill="0" autoLine="0" autoPict="0">
                <anchor moveWithCells="1">
                  <from>
                    <xdr:col>3</xdr:col>
                    <xdr:colOff>800100</xdr:colOff>
                    <xdr:row>28</xdr:row>
                    <xdr:rowOff>1638300</xdr:rowOff>
                  </from>
                  <to>
                    <xdr:col>3</xdr:col>
                    <xdr:colOff>1123950</xdr:colOff>
                    <xdr:row>28</xdr:row>
                    <xdr:rowOff>1838325</xdr:rowOff>
                  </to>
                </anchor>
              </controlPr>
            </control>
          </mc:Choice>
        </mc:AlternateContent>
        <mc:AlternateContent xmlns:mc="http://schemas.openxmlformats.org/markup-compatibility/2006">
          <mc:Choice Requires="x14">
            <control shapeId="1170" r:id="rId60" name="Option Button 146">
              <controlPr locked="0" defaultSize="0" autoFill="0" autoLine="0" autoPict="0">
                <anchor moveWithCells="1">
                  <from>
                    <xdr:col>4</xdr:col>
                    <xdr:colOff>781050</xdr:colOff>
                    <xdr:row>28</xdr:row>
                    <xdr:rowOff>1638300</xdr:rowOff>
                  </from>
                  <to>
                    <xdr:col>4</xdr:col>
                    <xdr:colOff>1104900</xdr:colOff>
                    <xdr:row>28</xdr:row>
                    <xdr:rowOff>1838325</xdr:rowOff>
                  </to>
                </anchor>
              </controlPr>
            </control>
          </mc:Choice>
        </mc:AlternateContent>
        <mc:AlternateContent xmlns:mc="http://schemas.openxmlformats.org/markup-compatibility/2006">
          <mc:Choice Requires="x14">
            <control shapeId="1171" r:id="rId61" name="Option Button 147">
              <controlPr locked="0" defaultSize="0" autoFill="0" autoLine="0" autoPict="0">
                <anchor moveWithCells="1">
                  <from>
                    <xdr:col>5</xdr:col>
                    <xdr:colOff>800100</xdr:colOff>
                    <xdr:row>28</xdr:row>
                    <xdr:rowOff>1638300</xdr:rowOff>
                  </from>
                  <to>
                    <xdr:col>5</xdr:col>
                    <xdr:colOff>1123950</xdr:colOff>
                    <xdr:row>28</xdr:row>
                    <xdr:rowOff>1838325</xdr:rowOff>
                  </to>
                </anchor>
              </controlPr>
            </control>
          </mc:Choice>
        </mc:AlternateContent>
        <mc:AlternateContent xmlns:mc="http://schemas.openxmlformats.org/markup-compatibility/2006">
          <mc:Choice Requires="x14">
            <control shapeId="1172" r:id="rId62" name="Option Button 148">
              <controlPr locked="0" defaultSize="0" autoFill="0" autoLine="0" autoPict="0">
                <anchor moveWithCells="1">
                  <from>
                    <xdr:col>6</xdr:col>
                    <xdr:colOff>800100</xdr:colOff>
                    <xdr:row>28</xdr:row>
                    <xdr:rowOff>1638300</xdr:rowOff>
                  </from>
                  <to>
                    <xdr:col>6</xdr:col>
                    <xdr:colOff>1123950</xdr:colOff>
                    <xdr:row>28</xdr:row>
                    <xdr:rowOff>1838325</xdr:rowOff>
                  </to>
                </anchor>
              </controlPr>
            </control>
          </mc:Choice>
        </mc:AlternateContent>
        <mc:AlternateContent xmlns:mc="http://schemas.openxmlformats.org/markup-compatibility/2006">
          <mc:Choice Requires="x14">
            <control shapeId="1173" r:id="rId63" name="Group Box 149">
              <controlPr defaultSize="0" autoFill="0" autoPict="0">
                <anchor moveWithCells="1">
                  <from>
                    <xdr:col>2</xdr:col>
                    <xdr:colOff>85725</xdr:colOff>
                    <xdr:row>29</xdr:row>
                    <xdr:rowOff>1066800</xdr:rowOff>
                  </from>
                  <to>
                    <xdr:col>6</xdr:col>
                    <xdr:colOff>1914525</xdr:colOff>
                    <xdr:row>29</xdr:row>
                    <xdr:rowOff>1504950</xdr:rowOff>
                  </to>
                </anchor>
              </controlPr>
            </control>
          </mc:Choice>
        </mc:AlternateContent>
        <mc:AlternateContent xmlns:mc="http://schemas.openxmlformats.org/markup-compatibility/2006">
          <mc:Choice Requires="x14">
            <control shapeId="1174" r:id="rId64" name="Option Button 150">
              <controlPr locked="0" defaultSize="0" autoFill="0" autoLine="0" autoPict="0">
                <anchor moveWithCells="1">
                  <from>
                    <xdr:col>2</xdr:col>
                    <xdr:colOff>819150</xdr:colOff>
                    <xdr:row>29</xdr:row>
                    <xdr:rowOff>1247775</xdr:rowOff>
                  </from>
                  <to>
                    <xdr:col>2</xdr:col>
                    <xdr:colOff>1104900</xdr:colOff>
                    <xdr:row>29</xdr:row>
                    <xdr:rowOff>1447800</xdr:rowOff>
                  </to>
                </anchor>
              </controlPr>
            </control>
          </mc:Choice>
        </mc:AlternateContent>
        <mc:AlternateContent xmlns:mc="http://schemas.openxmlformats.org/markup-compatibility/2006">
          <mc:Choice Requires="x14">
            <control shapeId="1175" r:id="rId65" name="Option Button 151">
              <controlPr locked="0" defaultSize="0" autoFill="0" autoLine="0" autoPict="0">
                <anchor moveWithCells="1">
                  <from>
                    <xdr:col>3</xdr:col>
                    <xdr:colOff>771525</xdr:colOff>
                    <xdr:row>29</xdr:row>
                    <xdr:rowOff>1247775</xdr:rowOff>
                  </from>
                  <to>
                    <xdr:col>3</xdr:col>
                    <xdr:colOff>1057275</xdr:colOff>
                    <xdr:row>29</xdr:row>
                    <xdr:rowOff>1447800</xdr:rowOff>
                  </to>
                </anchor>
              </controlPr>
            </control>
          </mc:Choice>
        </mc:AlternateContent>
        <mc:AlternateContent xmlns:mc="http://schemas.openxmlformats.org/markup-compatibility/2006">
          <mc:Choice Requires="x14">
            <control shapeId="1176" r:id="rId66" name="Option Button 152">
              <controlPr locked="0" defaultSize="0" autoFill="0" autoLine="0" autoPict="0">
                <anchor moveWithCells="1">
                  <from>
                    <xdr:col>4</xdr:col>
                    <xdr:colOff>800100</xdr:colOff>
                    <xdr:row>29</xdr:row>
                    <xdr:rowOff>1247775</xdr:rowOff>
                  </from>
                  <to>
                    <xdr:col>4</xdr:col>
                    <xdr:colOff>1085850</xdr:colOff>
                    <xdr:row>29</xdr:row>
                    <xdr:rowOff>1447800</xdr:rowOff>
                  </to>
                </anchor>
              </controlPr>
            </control>
          </mc:Choice>
        </mc:AlternateContent>
        <mc:AlternateContent xmlns:mc="http://schemas.openxmlformats.org/markup-compatibility/2006">
          <mc:Choice Requires="x14">
            <control shapeId="1177" r:id="rId67" name="Option Button 153">
              <controlPr locked="0" defaultSize="0" autoFill="0" autoLine="0" autoPict="0">
                <anchor moveWithCells="1">
                  <from>
                    <xdr:col>5</xdr:col>
                    <xdr:colOff>771525</xdr:colOff>
                    <xdr:row>29</xdr:row>
                    <xdr:rowOff>1247775</xdr:rowOff>
                  </from>
                  <to>
                    <xdr:col>5</xdr:col>
                    <xdr:colOff>1057275</xdr:colOff>
                    <xdr:row>29</xdr:row>
                    <xdr:rowOff>1447800</xdr:rowOff>
                  </to>
                </anchor>
              </controlPr>
            </control>
          </mc:Choice>
        </mc:AlternateContent>
        <mc:AlternateContent xmlns:mc="http://schemas.openxmlformats.org/markup-compatibility/2006">
          <mc:Choice Requires="x14">
            <control shapeId="1178" r:id="rId68" name="Option Button 154">
              <controlPr locked="0" defaultSize="0" autoFill="0" autoLine="0" autoPict="0">
                <anchor moveWithCells="1">
                  <from>
                    <xdr:col>6</xdr:col>
                    <xdr:colOff>771525</xdr:colOff>
                    <xdr:row>29</xdr:row>
                    <xdr:rowOff>1247775</xdr:rowOff>
                  </from>
                  <to>
                    <xdr:col>6</xdr:col>
                    <xdr:colOff>1057275</xdr:colOff>
                    <xdr:row>29</xdr:row>
                    <xdr:rowOff>1447800</xdr:rowOff>
                  </to>
                </anchor>
              </controlPr>
            </control>
          </mc:Choice>
        </mc:AlternateContent>
        <mc:AlternateContent xmlns:mc="http://schemas.openxmlformats.org/markup-compatibility/2006">
          <mc:Choice Requires="x14">
            <control shapeId="1179" r:id="rId69" name="Group Box 155">
              <controlPr defaultSize="0" autoFill="0" autoPict="0">
                <anchor moveWithCells="1">
                  <from>
                    <xdr:col>2</xdr:col>
                    <xdr:colOff>95250</xdr:colOff>
                    <xdr:row>30</xdr:row>
                    <xdr:rowOff>895350</xdr:rowOff>
                  </from>
                  <to>
                    <xdr:col>6</xdr:col>
                    <xdr:colOff>1895475</xdr:colOff>
                    <xdr:row>31</xdr:row>
                    <xdr:rowOff>180975</xdr:rowOff>
                  </to>
                </anchor>
              </controlPr>
            </control>
          </mc:Choice>
        </mc:AlternateContent>
        <mc:AlternateContent xmlns:mc="http://schemas.openxmlformats.org/markup-compatibility/2006">
          <mc:Choice Requires="x14">
            <control shapeId="1180" r:id="rId70" name="Option Button 156">
              <controlPr locked="0" defaultSize="0" autoFill="0" autoLine="0" autoPict="0">
                <anchor moveWithCells="1">
                  <from>
                    <xdr:col>2</xdr:col>
                    <xdr:colOff>828675</xdr:colOff>
                    <xdr:row>30</xdr:row>
                    <xdr:rowOff>1000125</xdr:rowOff>
                  </from>
                  <to>
                    <xdr:col>2</xdr:col>
                    <xdr:colOff>1095375</xdr:colOff>
                    <xdr:row>30</xdr:row>
                    <xdr:rowOff>1200150</xdr:rowOff>
                  </to>
                </anchor>
              </controlPr>
            </control>
          </mc:Choice>
        </mc:AlternateContent>
        <mc:AlternateContent xmlns:mc="http://schemas.openxmlformats.org/markup-compatibility/2006">
          <mc:Choice Requires="x14">
            <control shapeId="1181" r:id="rId71" name="Option Button 157">
              <controlPr locked="0" defaultSize="0" autoFill="0" autoLine="0" autoPict="0">
                <anchor moveWithCells="1">
                  <from>
                    <xdr:col>3</xdr:col>
                    <xdr:colOff>790575</xdr:colOff>
                    <xdr:row>30</xdr:row>
                    <xdr:rowOff>1000125</xdr:rowOff>
                  </from>
                  <to>
                    <xdr:col>3</xdr:col>
                    <xdr:colOff>1057275</xdr:colOff>
                    <xdr:row>30</xdr:row>
                    <xdr:rowOff>1200150</xdr:rowOff>
                  </to>
                </anchor>
              </controlPr>
            </control>
          </mc:Choice>
        </mc:AlternateContent>
        <mc:AlternateContent xmlns:mc="http://schemas.openxmlformats.org/markup-compatibility/2006">
          <mc:Choice Requires="x14">
            <control shapeId="1182" r:id="rId72" name="Option Button 158">
              <controlPr locked="0" defaultSize="0" autoFill="0" autoLine="0" autoPict="0">
                <anchor moveWithCells="1">
                  <from>
                    <xdr:col>4</xdr:col>
                    <xdr:colOff>809625</xdr:colOff>
                    <xdr:row>30</xdr:row>
                    <xdr:rowOff>1000125</xdr:rowOff>
                  </from>
                  <to>
                    <xdr:col>4</xdr:col>
                    <xdr:colOff>1076325</xdr:colOff>
                    <xdr:row>30</xdr:row>
                    <xdr:rowOff>1200150</xdr:rowOff>
                  </to>
                </anchor>
              </controlPr>
            </control>
          </mc:Choice>
        </mc:AlternateContent>
        <mc:AlternateContent xmlns:mc="http://schemas.openxmlformats.org/markup-compatibility/2006">
          <mc:Choice Requires="x14">
            <control shapeId="1183" r:id="rId73" name="Option Button 159">
              <controlPr locked="0" defaultSize="0" autoFill="0" autoLine="0" autoPict="0">
                <anchor moveWithCells="1">
                  <from>
                    <xdr:col>5</xdr:col>
                    <xdr:colOff>790575</xdr:colOff>
                    <xdr:row>30</xdr:row>
                    <xdr:rowOff>1000125</xdr:rowOff>
                  </from>
                  <to>
                    <xdr:col>5</xdr:col>
                    <xdr:colOff>1057275</xdr:colOff>
                    <xdr:row>30</xdr:row>
                    <xdr:rowOff>1200150</xdr:rowOff>
                  </to>
                </anchor>
              </controlPr>
            </control>
          </mc:Choice>
        </mc:AlternateContent>
        <mc:AlternateContent xmlns:mc="http://schemas.openxmlformats.org/markup-compatibility/2006">
          <mc:Choice Requires="x14">
            <control shapeId="1184" r:id="rId74" name="Option Button 160">
              <controlPr locked="0" defaultSize="0" autoFill="0" autoLine="0" autoPict="0">
                <anchor moveWithCells="1">
                  <from>
                    <xdr:col>6</xdr:col>
                    <xdr:colOff>790575</xdr:colOff>
                    <xdr:row>30</xdr:row>
                    <xdr:rowOff>1000125</xdr:rowOff>
                  </from>
                  <to>
                    <xdr:col>6</xdr:col>
                    <xdr:colOff>1057275</xdr:colOff>
                    <xdr:row>30</xdr:row>
                    <xdr:rowOff>1200150</xdr:rowOff>
                  </to>
                </anchor>
              </controlPr>
            </control>
          </mc:Choice>
        </mc:AlternateContent>
        <mc:AlternateContent xmlns:mc="http://schemas.openxmlformats.org/markup-compatibility/2006">
          <mc:Choice Requires="x14">
            <control shapeId="1185" r:id="rId75" name="Group Box 161">
              <controlPr defaultSize="0" autoFill="0" autoPict="0">
                <anchor moveWithCells="1">
                  <from>
                    <xdr:col>2</xdr:col>
                    <xdr:colOff>123825</xdr:colOff>
                    <xdr:row>31</xdr:row>
                    <xdr:rowOff>914400</xdr:rowOff>
                  </from>
                  <to>
                    <xdr:col>6</xdr:col>
                    <xdr:colOff>1952625</xdr:colOff>
                    <xdr:row>32</xdr:row>
                    <xdr:rowOff>38100</xdr:rowOff>
                  </to>
                </anchor>
              </controlPr>
            </control>
          </mc:Choice>
        </mc:AlternateContent>
        <mc:AlternateContent xmlns:mc="http://schemas.openxmlformats.org/markup-compatibility/2006">
          <mc:Choice Requires="x14">
            <control shapeId="1186" r:id="rId76" name="Option Button 162">
              <controlPr locked="0" defaultSize="0" autoFill="0" autoLine="0" autoPict="0">
                <anchor moveWithCells="1">
                  <from>
                    <xdr:col>2</xdr:col>
                    <xdr:colOff>866775</xdr:colOff>
                    <xdr:row>31</xdr:row>
                    <xdr:rowOff>1171575</xdr:rowOff>
                  </from>
                  <to>
                    <xdr:col>2</xdr:col>
                    <xdr:colOff>1066800</xdr:colOff>
                    <xdr:row>31</xdr:row>
                    <xdr:rowOff>1371600</xdr:rowOff>
                  </to>
                </anchor>
              </controlPr>
            </control>
          </mc:Choice>
        </mc:AlternateContent>
        <mc:AlternateContent xmlns:mc="http://schemas.openxmlformats.org/markup-compatibility/2006">
          <mc:Choice Requires="x14">
            <control shapeId="1187" r:id="rId77" name="Option Button 163">
              <controlPr locked="0" defaultSize="0" autoFill="0" autoLine="0" autoPict="0">
                <anchor moveWithCells="1">
                  <from>
                    <xdr:col>3</xdr:col>
                    <xdr:colOff>876300</xdr:colOff>
                    <xdr:row>31</xdr:row>
                    <xdr:rowOff>1171575</xdr:rowOff>
                  </from>
                  <to>
                    <xdr:col>3</xdr:col>
                    <xdr:colOff>1076325</xdr:colOff>
                    <xdr:row>31</xdr:row>
                    <xdr:rowOff>1371600</xdr:rowOff>
                  </to>
                </anchor>
              </controlPr>
            </control>
          </mc:Choice>
        </mc:AlternateContent>
        <mc:AlternateContent xmlns:mc="http://schemas.openxmlformats.org/markup-compatibility/2006">
          <mc:Choice Requires="x14">
            <control shapeId="1188" r:id="rId78" name="Option Button 164">
              <controlPr locked="0" defaultSize="0" autoFill="0" autoLine="0" autoPict="0">
                <anchor moveWithCells="1">
                  <from>
                    <xdr:col>4</xdr:col>
                    <xdr:colOff>847725</xdr:colOff>
                    <xdr:row>31</xdr:row>
                    <xdr:rowOff>1171575</xdr:rowOff>
                  </from>
                  <to>
                    <xdr:col>4</xdr:col>
                    <xdr:colOff>1047750</xdr:colOff>
                    <xdr:row>31</xdr:row>
                    <xdr:rowOff>1371600</xdr:rowOff>
                  </to>
                </anchor>
              </controlPr>
            </control>
          </mc:Choice>
        </mc:AlternateContent>
        <mc:AlternateContent xmlns:mc="http://schemas.openxmlformats.org/markup-compatibility/2006">
          <mc:Choice Requires="x14">
            <control shapeId="1189" r:id="rId79" name="Option Button 165">
              <controlPr locked="0" defaultSize="0" autoFill="0" autoLine="0" autoPict="0">
                <anchor moveWithCells="1">
                  <from>
                    <xdr:col>5</xdr:col>
                    <xdr:colOff>847725</xdr:colOff>
                    <xdr:row>31</xdr:row>
                    <xdr:rowOff>1171575</xdr:rowOff>
                  </from>
                  <to>
                    <xdr:col>5</xdr:col>
                    <xdr:colOff>1047750</xdr:colOff>
                    <xdr:row>31</xdr:row>
                    <xdr:rowOff>1371600</xdr:rowOff>
                  </to>
                </anchor>
              </controlPr>
            </control>
          </mc:Choice>
        </mc:AlternateContent>
        <mc:AlternateContent xmlns:mc="http://schemas.openxmlformats.org/markup-compatibility/2006">
          <mc:Choice Requires="x14">
            <control shapeId="1190" r:id="rId80" name="Option Button 166">
              <controlPr locked="0" defaultSize="0" autoFill="0" autoLine="0" autoPict="0">
                <anchor moveWithCells="1">
                  <from>
                    <xdr:col>6</xdr:col>
                    <xdr:colOff>885825</xdr:colOff>
                    <xdr:row>31</xdr:row>
                    <xdr:rowOff>1171575</xdr:rowOff>
                  </from>
                  <to>
                    <xdr:col>6</xdr:col>
                    <xdr:colOff>1085850</xdr:colOff>
                    <xdr:row>31</xdr:row>
                    <xdr:rowOff>1371600</xdr:rowOff>
                  </to>
                </anchor>
              </controlPr>
            </control>
          </mc:Choice>
        </mc:AlternateContent>
        <mc:AlternateContent xmlns:mc="http://schemas.openxmlformats.org/markup-compatibility/2006">
          <mc:Choice Requires="x14">
            <control shapeId="1191" r:id="rId81" name="Group Box 167">
              <controlPr defaultSize="0" autoFill="0" autoPict="0">
                <anchor moveWithCells="1">
                  <from>
                    <xdr:col>2</xdr:col>
                    <xdr:colOff>104775</xdr:colOff>
                    <xdr:row>32</xdr:row>
                    <xdr:rowOff>1676400</xdr:rowOff>
                  </from>
                  <to>
                    <xdr:col>6</xdr:col>
                    <xdr:colOff>1924050</xdr:colOff>
                    <xdr:row>32</xdr:row>
                    <xdr:rowOff>2152650</xdr:rowOff>
                  </to>
                </anchor>
              </controlPr>
            </control>
          </mc:Choice>
        </mc:AlternateContent>
        <mc:AlternateContent xmlns:mc="http://schemas.openxmlformats.org/markup-compatibility/2006">
          <mc:Choice Requires="x14">
            <control shapeId="1192" r:id="rId82" name="Option Button 168">
              <controlPr locked="0" defaultSize="0" autoFill="0" autoLine="0" autoPict="0">
                <anchor moveWithCells="1">
                  <from>
                    <xdr:col>2</xdr:col>
                    <xdr:colOff>828675</xdr:colOff>
                    <xdr:row>32</xdr:row>
                    <xdr:rowOff>1885950</xdr:rowOff>
                  </from>
                  <to>
                    <xdr:col>2</xdr:col>
                    <xdr:colOff>1095375</xdr:colOff>
                    <xdr:row>32</xdr:row>
                    <xdr:rowOff>2085975</xdr:rowOff>
                  </to>
                </anchor>
              </controlPr>
            </control>
          </mc:Choice>
        </mc:AlternateContent>
        <mc:AlternateContent xmlns:mc="http://schemas.openxmlformats.org/markup-compatibility/2006">
          <mc:Choice Requires="x14">
            <control shapeId="1193" r:id="rId83" name="Option Button 169">
              <controlPr locked="0" defaultSize="0" autoFill="0" autoLine="0" autoPict="0">
                <anchor moveWithCells="1">
                  <from>
                    <xdr:col>3</xdr:col>
                    <xdr:colOff>790575</xdr:colOff>
                    <xdr:row>32</xdr:row>
                    <xdr:rowOff>1885950</xdr:rowOff>
                  </from>
                  <to>
                    <xdr:col>3</xdr:col>
                    <xdr:colOff>1057275</xdr:colOff>
                    <xdr:row>32</xdr:row>
                    <xdr:rowOff>2085975</xdr:rowOff>
                  </to>
                </anchor>
              </controlPr>
            </control>
          </mc:Choice>
        </mc:AlternateContent>
        <mc:AlternateContent xmlns:mc="http://schemas.openxmlformats.org/markup-compatibility/2006">
          <mc:Choice Requires="x14">
            <control shapeId="1194" r:id="rId84" name="Option Button 170">
              <controlPr locked="0" defaultSize="0" autoFill="0" autoLine="0" autoPict="0">
                <anchor moveWithCells="1">
                  <from>
                    <xdr:col>4</xdr:col>
                    <xdr:colOff>809625</xdr:colOff>
                    <xdr:row>32</xdr:row>
                    <xdr:rowOff>1885950</xdr:rowOff>
                  </from>
                  <to>
                    <xdr:col>4</xdr:col>
                    <xdr:colOff>1076325</xdr:colOff>
                    <xdr:row>32</xdr:row>
                    <xdr:rowOff>2085975</xdr:rowOff>
                  </to>
                </anchor>
              </controlPr>
            </control>
          </mc:Choice>
        </mc:AlternateContent>
        <mc:AlternateContent xmlns:mc="http://schemas.openxmlformats.org/markup-compatibility/2006">
          <mc:Choice Requires="x14">
            <control shapeId="1195" r:id="rId85" name="Option Button 171">
              <controlPr locked="0" defaultSize="0" autoFill="0" autoLine="0" autoPict="0">
                <anchor moveWithCells="1">
                  <from>
                    <xdr:col>5</xdr:col>
                    <xdr:colOff>809625</xdr:colOff>
                    <xdr:row>32</xdr:row>
                    <xdr:rowOff>1885950</xdr:rowOff>
                  </from>
                  <to>
                    <xdr:col>5</xdr:col>
                    <xdr:colOff>1076325</xdr:colOff>
                    <xdr:row>32</xdr:row>
                    <xdr:rowOff>2085975</xdr:rowOff>
                  </to>
                </anchor>
              </controlPr>
            </control>
          </mc:Choice>
        </mc:AlternateContent>
        <mc:AlternateContent xmlns:mc="http://schemas.openxmlformats.org/markup-compatibility/2006">
          <mc:Choice Requires="x14">
            <control shapeId="1196" r:id="rId86" name="Option Button 172">
              <controlPr locked="0" defaultSize="0" autoFill="0" autoLine="0" autoPict="0">
                <anchor moveWithCells="1">
                  <from>
                    <xdr:col>6</xdr:col>
                    <xdr:colOff>847725</xdr:colOff>
                    <xdr:row>32</xdr:row>
                    <xdr:rowOff>1885950</xdr:rowOff>
                  </from>
                  <to>
                    <xdr:col>6</xdr:col>
                    <xdr:colOff>1114425</xdr:colOff>
                    <xdr:row>32</xdr:row>
                    <xdr:rowOff>2085975</xdr:rowOff>
                  </to>
                </anchor>
              </controlPr>
            </control>
          </mc:Choice>
        </mc:AlternateContent>
        <mc:AlternateContent xmlns:mc="http://schemas.openxmlformats.org/markup-compatibility/2006">
          <mc:Choice Requires="x14">
            <control shapeId="1198" r:id="rId87" name="Group Box 174">
              <controlPr defaultSize="0" autoFill="0" autoPict="0">
                <anchor moveWithCells="1">
                  <from>
                    <xdr:col>2</xdr:col>
                    <xdr:colOff>95250</xdr:colOff>
                    <xdr:row>33</xdr:row>
                    <xdr:rowOff>876300</xdr:rowOff>
                  </from>
                  <to>
                    <xdr:col>6</xdr:col>
                    <xdr:colOff>1914525</xdr:colOff>
                    <xdr:row>33</xdr:row>
                    <xdr:rowOff>1362075</xdr:rowOff>
                  </to>
                </anchor>
              </controlPr>
            </control>
          </mc:Choice>
        </mc:AlternateContent>
        <mc:AlternateContent xmlns:mc="http://schemas.openxmlformats.org/markup-compatibility/2006">
          <mc:Choice Requires="x14">
            <control shapeId="1217" r:id="rId88" name="Group Box 193">
              <controlPr defaultSize="0" autoFill="0" autoPict="0">
                <anchor moveWithCells="1">
                  <from>
                    <xdr:col>2</xdr:col>
                    <xdr:colOff>142875</xdr:colOff>
                    <xdr:row>38</xdr:row>
                    <xdr:rowOff>1362075</xdr:rowOff>
                  </from>
                  <to>
                    <xdr:col>6</xdr:col>
                    <xdr:colOff>1962150</xdr:colOff>
                    <xdr:row>39</xdr:row>
                    <xdr:rowOff>0</xdr:rowOff>
                  </to>
                </anchor>
              </controlPr>
            </control>
          </mc:Choice>
        </mc:AlternateContent>
        <mc:AlternateContent xmlns:mc="http://schemas.openxmlformats.org/markup-compatibility/2006">
          <mc:Choice Requires="x14">
            <control shapeId="1218" r:id="rId89" name="Option Button 194">
              <controlPr locked="0" defaultSize="0" autoFill="0" autoLine="0" autoPict="0">
                <anchor moveWithCells="1">
                  <from>
                    <xdr:col>2</xdr:col>
                    <xdr:colOff>857250</xdr:colOff>
                    <xdr:row>38</xdr:row>
                    <xdr:rowOff>1638300</xdr:rowOff>
                  </from>
                  <to>
                    <xdr:col>2</xdr:col>
                    <xdr:colOff>1066800</xdr:colOff>
                    <xdr:row>38</xdr:row>
                    <xdr:rowOff>1838325</xdr:rowOff>
                  </to>
                </anchor>
              </controlPr>
            </control>
          </mc:Choice>
        </mc:AlternateContent>
        <mc:AlternateContent xmlns:mc="http://schemas.openxmlformats.org/markup-compatibility/2006">
          <mc:Choice Requires="x14">
            <control shapeId="1219" r:id="rId90" name="Option Button 195">
              <controlPr locked="0" defaultSize="0" autoFill="0" autoLine="0" autoPict="0">
                <anchor moveWithCells="1">
                  <from>
                    <xdr:col>3</xdr:col>
                    <xdr:colOff>857250</xdr:colOff>
                    <xdr:row>38</xdr:row>
                    <xdr:rowOff>1638300</xdr:rowOff>
                  </from>
                  <to>
                    <xdr:col>3</xdr:col>
                    <xdr:colOff>1066800</xdr:colOff>
                    <xdr:row>38</xdr:row>
                    <xdr:rowOff>1838325</xdr:rowOff>
                  </to>
                </anchor>
              </controlPr>
            </control>
          </mc:Choice>
        </mc:AlternateContent>
        <mc:AlternateContent xmlns:mc="http://schemas.openxmlformats.org/markup-compatibility/2006">
          <mc:Choice Requires="x14">
            <control shapeId="1220" r:id="rId91" name="Option Button 196">
              <controlPr locked="0" defaultSize="0" autoFill="0" autoLine="0" autoPict="0">
                <anchor moveWithCells="1">
                  <from>
                    <xdr:col>4</xdr:col>
                    <xdr:colOff>857250</xdr:colOff>
                    <xdr:row>38</xdr:row>
                    <xdr:rowOff>1638300</xdr:rowOff>
                  </from>
                  <to>
                    <xdr:col>4</xdr:col>
                    <xdr:colOff>1066800</xdr:colOff>
                    <xdr:row>38</xdr:row>
                    <xdr:rowOff>1838325</xdr:rowOff>
                  </to>
                </anchor>
              </controlPr>
            </control>
          </mc:Choice>
        </mc:AlternateContent>
        <mc:AlternateContent xmlns:mc="http://schemas.openxmlformats.org/markup-compatibility/2006">
          <mc:Choice Requires="x14">
            <control shapeId="1221" r:id="rId92" name="Option Button 197">
              <controlPr locked="0" defaultSize="0" autoFill="0" autoLine="0" autoPict="0">
                <anchor moveWithCells="1">
                  <from>
                    <xdr:col>5</xdr:col>
                    <xdr:colOff>857250</xdr:colOff>
                    <xdr:row>38</xdr:row>
                    <xdr:rowOff>1638300</xdr:rowOff>
                  </from>
                  <to>
                    <xdr:col>5</xdr:col>
                    <xdr:colOff>1066800</xdr:colOff>
                    <xdr:row>38</xdr:row>
                    <xdr:rowOff>1838325</xdr:rowOff>
                  </to>
                </anchor>
              </controlPr>
            </control>
          </mc:Choice>
        </mc:AlternateContent>
        <mc:AlternateContent xmlns:mc="http://schemas.openxmlformats.org/markup-compatibility/2006">
          <mc:Choice Requires="x14">
            <control shapeId="1222" r:id="rId93" name="Option Button 198">
              <controlPr locked="0" defaultSize="0" autoFill="0" autoLine="0" autoPict="0">
                <anchor moveWithCells="1">
                  <from>
                    <xdr:col>6</xdr:col>
                    <xdr:colOff>857250</xdr:colOff>
                    <xdr:row>38</xdr:row>
                    <xdr:rowOff>1638300</xdr:rowOff>
                  </from>
                  <to>
                    <xdr:col>6</xdr:col>
                    <xdr:colOff>1066800</xdr:colOff>
                    <xdr:row>38</xdr:row>
                    <xdr:rowOff>1838325</xdr:rowOff>
                  </to>
                </anchor>
              </controlPr>
            </control>
          </mc:Choice>
        </mc:AlternateContent>
        <mc:AlternateContent xmlns:mc="http://schemas.openxmlformats.org/markup-compatibility/2006">
          <mc:Choice Requires="x14">
            <control shapeId="1223" r:id="rId94" name="Group Box 199">
              <controlPr defaultSize="0" autoFill="0" autoPict="0">
                <anchor moveWithCells="1">
                  <from>
                    <xdr:col>2</xdr:col>
                    <xdr:colOff>190500</xdr:colOff>
                    <xdr:row>39</xdr:row>
                    <xdr:rowOff>885825</xdr:rowOff>
                  </from>
                  <to>
                    <xdr:col>6</xdr:col>
                    <xdr:colOff>1905000</xdr:colOff>
                    <xdr:row>40</xdr:row>
                    <xdr:rowOff>123825</xdr:rowOff>
                  </to>
                </anchor>
              </controlPr>
            </control>
          </mc:Choice>
        </mc:AlternateContent>
        <mc:AlternateContent xmlns:mc="http://schemas.openxmlformats.org/markup-compatibility/2006">
          <mc:Choice Requires="x14">
            <control shapeId="1224" r:id="rId95" name="Option Button 200">
              <controlPr locked="0" defaultSize="0" autoFill="0" autoLine="0" autoPict="0">
                <anchor moveWithCells="1">
                  <from>
                    <xdr:col>2</xdr:col>
                    <xdr:colOff>857250</xdr:colOff>
                    <xdr:row>39</xdr:row>
                    <xdr:rowOff>1200150</xdr:rowOff>
                  </from>
                  <to>
                    <xdr:col>2</xdr:col>
                    <xdr:colOff>1076325</xdr:colOff>
                    <xdr:row>39</xdr:row>
                    <xdr:rowOff>1400175</xdr:rowOff>
                  </to>
                </anchor>
              </controlPr>
            </control>
          </mc:Choice>
        </mc:AlternateContent>
        <mc:AlternateContent xmlns:mc="http://schemas.openxmlformats.org/markup-compatibility/2006">
          <mc:Choice Requires="x14">
            <control shapeId="1225" r:id="rId96" name="Option Button 201">
              <controlPr locked="0" defaultSize="0" autoFill="0" autoLine="0" autoPict="0">
                <anchor moveWithCells="1">
                  <from>
                    <xdr:col>3</xdr:col>
                    <xdr:colOff>857250</xdr:colOff>
                    <xdr:row>39</xdr:row>
                    <xdr:rowOff>1200150</xdr:rowOff>
                  </from>
                  <to>
                    <xdr:col>3</xdr:col>
                    <xdr:colOff>1076325</xdr:colOff>
                    <xdr:row>39</xdr:row>
                    <xdr:rowOff>1400175</xdr:rowOff>
                  </to>
                </anchor>
              </controlPr>
            </control>
          </mc:Choice>
        </mc:AlternateContent>
        <mc:AlternateContent xmlns:mc="http://schemas.openxmlformats.org/markup-compatibility/2006">
          <mc:Choice Requires="x14">
            <control shapeId="1226" r:id="rId97" name="Option Button 202">
              <controlPr locked="0" defaultSize="0" autoFill="0" autoLine="0" autoPict="0">
                <anchor moveWithCells="1">
                  <from>
                    <xdr:col>4</xdr:col>
                    <xdr:colOff>857250</xdr:colOff>
                    <xdr:row>39</xdr:row>
                    <xdr:rowOff>1200150</xdr:rowOff>
                  </from>
                  <to>
                    <xdr:col>4</xdr:col>
                    <xdr:colOff>1076325</xdr:colOff>
                    <xdr:row>39</xdr:row>
                    <xdr:rowOff>1400175</xdr:rowOff>
                  </to>
                </anchor>
              </controlPr>
            </control>
          </mc:Choice>
        </mc:AlternateContent>
        <mc:AlternateContent xmlns:mc="http://schemas.openxmlformats.org/markup-compatibility/2006">
          <mc:Choice Requires="x14">
            <control shapeId="1227" r:id="rId98" name="Option Button 203">
              <controlPr locked="0" defaultSize="0" autoFill="0" autoLine="0" autoPict="0">
                <anchor moveWithCells="1">
                  <from>
                    <xdr:col>5</xdr:col>
                    <xdr:colOff>857250</xdr:colOff>
                    <xdr:row>39</xdr:row>
                    <xdr:rowOff>1200150</xdr:rowOff>
                  </from>
                  <to>
                    <xdr:col>5</xdr:col>
                    <xdr:colOff>1076325</xdr:colOff>
                    <xdr:row>39</xdr:row>
                    <xdr:rowOff>1400175</xdr:rowOff>
                  </to>
                </anchor>
              </controlPr>
            </control>
          </mc:Choice>
        </mc:AlternateContent>
        <mc:AlternateContent xmlns:mc="http://schemas.openxmlformats.org/markup-compatibility/2006">
          <mc:Choice Requires="x14">
            <control shapeId="1228" r:id="rId99" name="Option Button 204">
              <controlPr locked="0" defaultSize="0" autoFill="0" autoLine="0" autoPict="0">
                <anchor moveWithCells="1">
                  <from>
                    <xdr:col>6</xdr:col>
                    <xdr:colOff>857250</xdr:colOff>
                    <xdr:row>39</xdr:row>
                    <xdr:rowOff>1200150</xdr:rowOff>
                  </from>
                  <to>
                    <xdr:col>6</xdr:col>
                    <xdr:colOff>1076325</xdr:colOff>
                    <xdr:row>39</xdr:row>
                    <xdr:rowOff>1400175</xdr:rowOff>
                  </to>
                </anchor>
              </controlPr>
            </control>
          </mc:Choice>
        </mc:AlternateContent>
        <mc:AlternateContent xmlns:mc="http://schemas.openxmlformats.org/markup-compatibility/2006">
          <mc:Choice Requires="x14">
            <control shapeId="1230" r:id="rId100" name="Group Box 206">
              <controlPr defaultSize="0" autoFill="0" autoPict="0">
                <anchor moveWithCells="1">
                  <from>
                    <xdr:col>2</xdr:col>
                    <xdr:colOff>190500</xdr:colOff>
                    <xdr:row>40</xdr:row>
                    <xdr:rowOff>885825</xdr:rowOff>
                  </from>
                  <to>
                    <xdr:col>6</xdr:col>
                    <xdr:colOff>1914525</xdr:colOff>
                    <xdr:row>41</xdr:row>
                    <xdr:rowOff>104775</xdr:rowOff>
                  </to>
                </anchor>
              </controlPr>
            </control>
          </mc:Choice>
        </mc:AlternateContent>
        <mc:AlternateContent xmlns:mc="http://schemas.openxmlformats.org/markup-compatibility/2006">
          <mc:Choice Requires="x14">
            <control shapeId="1231" r:id="rId101" name="Option Button 207">
              <controlPr locked="0" defaultSize="0" autoFill="0" autoLine="0" autoPict="0">
                <anchor moveWithCells="1">
                  <from>
                    <xdr:col>2</xdr:col>
                    <xdr:colOff>866775</xdr:colOff>
                    <xdr:row>40</xdr:row>
                    <xdr:rowOff>1057275</xdr:rowOff>
                  </from>
                  <to>
                    <xdr:col>2</xdr:col>
                    <xdr:colOff>1066800</xdr:colOff>
                    <xdr:row>40</xdr:row>
                    <xdr:rowOff>1257300</xdr:rowOff>
                  </to>
                </anchor>
              </controlPr>
            </control>
          </mc:Choice>
        </mc:AlternateContent>
        <mc:AlternateContent xmlns:mc="http://schemas.openxmlformats.org/markup-compatibility/2006">
          <mc:Choice Requires="x14">
            <control shapeId="1232" r:id="rId102" name="Option Button 208">
              <controlPr locked="0" defaultSize="0" autoFill="0" autoLine="0" autoPict="0">
                <anchor moveWithCells="1">
                  <from>
                    <xdr:col>3</xdr:col>
                    <xdr:colOff>866775</xdr:colOff>
                    <xdr:row>40</xdr:row>
                    <xdr:rowOff>1057275</xdr:rowOff>
                  </from>
                  <to>
                    <xdr:col>3</xdr:col>
                    <xdr:colOff>1066800</xdr:colOff>
                    <xdr:row>40</xdr:row>
                    <xdr:rowOff>1257300</xdr:rowOff>
                  </to>
                </anchor>
              </controlPr>
            </control>
          </mc:Choice>
        </mc:AlternateContent>
        <mc:AlternateContent xmlns:mc="http://schemas.openxmlformats.org/markup-compatibility/2006">
          <mc:Choice Requires="x14">
            <control shapeId="1233" r:id="rId103" name="Option Button 209">
              <controlPr locked="0" defaultSize="0" autoFill="0" autoLine="0" autoPict="0">
                <anchor moveWithCells="1">
                  <from>
                    <xdr:col>4</xdr:col>
                    <xdr:colOff>866775</xdr:colOff>
                    <xdr:row>40</xdr:row>
                    <xdr:rowOff>1057275</xdr:rowOff>
                  </from>
                  <to>
                    <xdr:col>4</xdr:col>
                    <xdr:colOff>1066800</xdr:colOff>
                    <xdr:row>40</xdr:row>
                    <xdr:rowOff>1257300</xdr:rowOff>
                  </to>
                </anchor>
              </controlPr>
            </control>
          </mc:Choice>
        </mc:AlternateContent>
        <mc:AlternateContent xmlns:mc="http://schemas.openxmlformats.org/markup-compatibility/2006">
          <mc:Choice Requires="x14">
            <control shapeId="1234" r:id="rId104" name="Option Button 210">
              <controlPr locked="0" defaultSize="0" autoFill="0" autoLine="0" autoPict="0">
                <anchor moveWithCells="1">
                  <from>
                    <xdr:col>5</xdr:col>
                    <xdr:colOff>866775</xdr:colOff>
                    <xdr:row>40</xdr:row>
                    <xdr:rowOff>1057275</xdr:rowOff>
                  </from>
                  <to>
                    <xdr:col>5</xdr:col>
                    <xdr:colOff>1066800</xdr:colOff>
                    <xdr:row>40</xdr:row>
                    <xdr:rowOff>1257300</xdr:rowOff>
                  </to>
                </anchor>
              </controlPr>
            </control>
          </mc:Choice>
        </mc:AlternateContent>
        <mc:AlternateContent xmlns:mc="http://schemas.openxmlformats.org/markup-compatibility/2006">
          <mc:Choice Requires="x14">
            <control shapeId="1235" r:id="rId105" name="Option Button 211">
              <controlPr locked="0" defaultSize="0" autoFill="0" autoLine="0" autoPict="0">
                <anchor moveWithCells="1">
                  <from>
                    <xdr:col>6</xdr:col>
                    <xdr:colOff>866775</xdr:colOff>
                    <xdr:row>40</xdr:row>
                    <xdr:rowOff>1057275</xdr:rowOff>
                  </from>
                  <to>
                    <xdr:col>6</xdr:col>
                    <xdr:colOff>1066800</xdr:colOff>
                    <xdr:row>40</xdr:row>
                    <xdr:rowOff>1257300</xdr:rowOff>
                  </to>
                </anchor>
              </controlPr>
            </control>
          </mc:Choice>
        </mc:AlternateContent>
        <mc:AlternateContent xmlns:mc="http://schemas.openxmlformats.org/markup-compatibility/2006">
          <mc:Choice Requires="x14">
            <control shapeId="1236" r:id="rId106" name="Group Box 212">
              <controlPr defaultSize="0" autoFill="0" autoPict="0">
                <anchor moveWithCells="1">
                  <from>
                    <xdr:col>2</xdr:col>
                    <xdr:colOff>133350</xdr:colOff>
                    <xdr:row>41</xdr:row>
                    <xdr:rowOff>904875</xdr:rowOff>
                  </from>
                  <to>
                    <xdr:col>6</xdr:col>
                    <xdr:colOff>1847850</xdr:colOff>
                    <xdr:row>42</xdr:row>
                    <xdr:rowOff>28575</xdr:rowOff>
                  </to>
                </anchor>
              </controlPr>
            </control>
          </mc:Choice>
        </mc:AlternateContent>
        <mc:AlternateContent xmlns:mc="http://schemas.openxmlformats.org/markup-compatibility/2006">
          <mc:Choice Requires="x14">
            <control shapeId="1237" r:id="rId107" name="Option Button 213">
              <controlPr locked="0" defaultSize="0" autoFill="0" autoLine="0" autoPict="0">
                <anchor moveWithCells="1">
                  <from>
                    <xdr:col>2</xdr:col>
                    <xdr:colOff>866775</xdr:colOff>
                    <xdr:row>41</xdr:row>
                    <xdr:rowOff>1076325</xdr:rowOff>
                  </from>
                  <to>
                    <xdr:col>2</xdr:col>
                    <xdr:colOff>1066800</xdr:colOff>
                    <xdr:row>41</xdr:row>
                    <xdr:rowOff>1276350</xdr:rowOff>
                  </to>
                </anchor>
              </controlPr>
            </control>
          </mc:Choice>
        </mc:AlternateContent>
        <mc:AlternateContent xmlns:mc="http://schemas.openxmlformats.org/markup-compatibility/2006">
          <mc:Choice Requires="x14">
            <control shapeId="1238" r:id="rId108" name="Option Button 214">
              <controlPr locked="0" defaultSize="0" autoFill="0" autoLine="0" autoPict="0">
                <anchor moveWithCells="1">
                  <from>
                    <xdr:col>3</xdr:col>
                    <xdr:colOff>866775</xdr:colOff>
                    <xdr:row>41</xdr:row>
                    <xdr:rowOff>1076325</xdr:rowOff>
                  </from>
                  <to>
                    <xdr:col>3</xdr:col>
                    <xdr:colOff>1066800</xdr:colOff>
                    <xdr:row>41</xdr:row>
                    <xdr:rowOff>1276350</xdr:rowOff>
                  </to>
                </anchor>
              </controlPr>
            </control>
          </mc:Choice>
        </mc:AlternateContent>
        <mc:AlternateContent xmlns:mc="http://schemas.openxmlformats.org/markup-compatibility/2006">
          <mc:Choice Requires="x14">
            <control shapeId="1239" r:id="rId109" name="Option Button 215">
              <controlPr locked="0" defaultSize="0" autoFill="0" autoLine="0" autoPict="0">
                <anchor moveWithCells="1">
                  <from>
                    <xdr:col>4</xdr:col>
                    <xdr:colOff>866775</xdr:colOff>
                    <xdr:row>41</xdr:row>
                    <xdr:rowOff>1076325</xdr:rowOff>
                  </from>
                  <to>
                    <xdr:col>4</xdr:col>
                    <xdr:colOff>1066800</xdr:colOff>
                    <xdr:row>41</xdr:row>
                    <xdr:rowOff>1276350</xdr:rowOff>
                  </to>
                </anchor>
              </controlPr>
            </control>
          </mc:Choice>
        </mc:AlternateContent>
        <mc:AlternateContent xmlns:mc="http://schemas.openxmlformats.org/markup-compatibility/2006">
          <mc:Choice Requires="x14">
            <control shapeId="1240" r:id="rId110" name="Option Button 216">
              <controlPr locked="0" defaultSize="0" autoFill="0" autoLine="0" autoPict="0">
                <anchor moveWithCells="1">
                  <from>
                    <xdr:col>5</xdr:col>
                    <xdr:colOff>866775</xdr:colOff>
                    <xdr:row>41</xdr:row>
                    <xdr:rowOff>1076325</xdr:rowOff>
                  </from>
                  <to>
                    <xdr:col>5</xdr:col>
                    <xdr:colOff>1066800</xdr:colOff>
                    <xdr:row>41</xdr:row>
                    <xdr:rowOff>1276350</xdr:rowOff>
                  </to>
                </anchor>
              </controlPr>
            </control>
          </mc:Choice>
        </mc:AlternateContent>
        <mc:AlternateContent xmlns:mc="http://schemas.openxmlformats.org/markup-compatibility/2006">
          <mc:Choice Requires="x14">
            <control shapeId="1242" r:id="rId111" name="Group Box 218">
              <controlPr defaultSize="0" autoFill="0" autoPict="0">
                <anchor moveWithCells="1">
                  <from>
                    <xdr:col>2</xdr:col>
                    <xdr:colOff>123825</xdr:colOff>
                    <xdr:row>42</xdr:row>
                    <xdr:rowOff>1390650</xdr:rowOff>
                  </from>
                  <to>
                    <xdr:col>6</xdr:col>
                    <xdr:colOff>1924050</xdr:colOff>
                    <xdr:row>43</xdr:row>
                    <xdr:rowOff>9525</xdr:rowOff>
                  </to>
                </anchor>
              </controlPr>
            </control>
          </mc:Choice>
        </mc:AlternateContent>
        <mc:AlternateContent xmlns:mc="http://schemas.openxmlformats.org/markup-compatibility/2006">
          <mc:Choice Requires="x14">
            <control shapeId="1243" r:id="rId112" name="Option Button 219">
              <controlPr locked="0" defaultSize="0" autoFill="0" autoLine="0" autoPict="0">
                <anchor moveWithCells="1">
                  <from>
                    <xdr:col>2</xdr:col>
                    <xdr:colOff>895350</xdr:colOff>
                    <xdr:row>42</xdr:row>
                    <xdr:rowOff>1685925</xdr:rowOff>
                  </from>
                  <to>
                    <xdr:col>2</xdr:col>
                    <xdr:colOff>1133475</xdr:colOff>
                    <xdr:row>42</xdr:row>
                    <xdr:rowOff>1895475</xdr:rowOff>
                  </to>
                </anchor>
              </controlPr>
            </control>
          </mc:Choice>
        </mc:AlternateContent>
        <mc:AlternateContent xmlns:mc="http://schemas.openxmlformats.org/markup-compatibility/2006">
          <mc:Choice Requires="x14">
            <control shapeId="1244" r:id="rId113" name="Option Button 220">
              <controlPr locked="0" defaultSize="0" autoFill="0" autoLine="0" autoPict="0">
                <anchor moveWithCells="1">
                  <from>
                    <xdr:col>3</xdr:col>
                    <xdr:colOff>847725</xdr:colOff>
                    <xdr:row>42</xdr:row>
                    <xdr:rowOff>1685925</xdr:rowOff>
                  </from>
                  <to>
                    <xdr:col>3</xdr:col>
                    <xdr:colOff>1085850</xdr:colOff>
                    <xdr:row>42</xdr:row>
                    <xdr:rowOff>1895475</xdr:rowOff>
                  </to>
                </anchor>
              </controlPr>
            </control>
          </mc:Choice>
        </mc:AlternateContent>
        <mc:AlternateContent xmlns:mc="http://schemas.openxmlformats.org/markup-compatibility/2006">
          <mc:Choice Requires="x14">
            <control shapeId="1245" r:id="rId114" name="Option Button 221">
              <controlPr locked="0" defaultSize="0" autoFill="0" autoLine="0" autoPict="0">
                <anchor moveWithCells="1">
                  <from>
                    <xdr:col>4</xdr:col>
                    <xdr:colOff>847725</xdr:colOff>
                    <xdr:row>42</xdr:row>
                    <xdr:rowOff>1685925</xdr:rowOff>
                  </from>
                  <to>
                    <xdr:col>4</xdr:col>
                    <xdr:colOff>1085850</xdr:colOff>
                    <xdr:row>42</xdr:row>
                    <xdr:rowOff>1895475</xdr:rowOff>
                  </to>
                </anchor>
              </controlPr>
            </control>
          </mc:Choice>
        </mc:AlternateContent>
        <mc:AlternateContent xmlns:mc="http://schemas.openxmlformats.org/markup-compatibility/2006">
          <mc:Choice Requires="x14">
            <control shapeId="1246" r:id="rId115" name="Option Button 222">
              <controlPr locked="0" defaultSize="0" autoFill="0" autoLine="0" autoPict="0">
                <anchor moveWithCells="1">
                  <from>
                    <xdr:col>5</xdr:col>
                    <xdr:colOff>847725</xdr:colOff>
                    <xdr:row>42</xdr:row>
                    <xdr:rowOff>1685925</xdr:rowOff>
                  </from>
                  <to>
                    <xdr:col>5</xdr:col>
                    <xdr:colOff>1085850</xdr:colOff>
                    <xdr:row>42</xdr:row>
                    <xdr:rowOff>1895475</xdr:rowOff>
                  </to>
                </anchor>
              </controlPr>
            </control>
          </mc:Choice>
        </mc:AlternateContent>
        <mc:AlternateContent xmlns:mc="http://schemas.openxmlformats.org/markup-compatibility/2006">
          <mc:Choice Requires="x14">
            <control shapeId="1247" r:id="rId116" name="Option Button 223">
              <controlPr locked="0" defaultSize="0" autoFill="0" autoLine="0" autoPict="0">
                <anchor moveWithCells="1">
                  <from>
                    <xdr:col>6</xdr:col>
                    <xdr:colOff>847725</xdr:colOff>
                    <xdr:row>42</xdr:row>
                    <xdr:rowOff>1685925</xdr:rowOff>
                  </from>
                  <to>
                    <xdr:col>6</xdr:col>
                    <xdr:colOff>1085850</xdr:colOff>
                    <xdr:row>42</xdr:row>
                    <xdr:rowOff>1895475</xdr:rowOff>
                  </to>
                </anchor>
              </controlPr>
            </control>
          </mc:Choice>
        </mc:AlternateContent>
        <mc:AlternateContent xmlns:mc="http://schemas.openxmlformats.org/markup-compatibility/2006">
          <mc:Choice Requires="x14">
            <control shapeId="1249" r:id="rId117" name="Group Box 225">
              <controlPr defaultSize="0" autoFill="0" autoPict="0">
                <anchor moveWithCells="1">
                  <from>
                    <xdr:col>2</xdr:col>
                    <xdr:colOff>114300</xdr:colOff>
                    <xdr:row>43</xdr:row>
                    <xdr:rowOff>1238250</xdr:rowOff>
                  </from>
                  <to>
                    <xdr:col>6</xdr:col>
                    <xdr:colOff>1924050</xdr:colOff>
                    <xdr:row>43</xdr:row>
                    <xdr:rowOff>1876425</xdr:rowOff>
                  </to>
                </anchor>
              </controlPr>
            </control>
          </mc:Choice>
        </mc:AlternateContent>
        <mc:AlternateContent xmlns:mc="http://schemas.openxmlformats.org/markup-compatibility/2006">
          <mc:Choice Requires="x14">
            <control shapeId="1250" r:id="rId118" name="Option Button 226">
              <controlPr locked="0" defaultSize="0" autoFill="0" autoLine="0" autoPict="0">
                <anchor moveWithCells="1">
                  <from>
                    <xdr:col>2</xdr:col>
                    <xdr:colOff>914400</xdr:colOff>
                    <xdr:row>43</xdr:row>
                    <xdr:rowOff>1647825</xdr:rowOff>
                  </from>
                  <to>
                    <xdr:col>2</xdr:col>
                    <xdr:colOff>1114425</xdr:colOff>
                    <xdr:row>43</xdr:row>
                    <xdr:rowOff>1847850</xdr:rowOff>
                  </to>
                </anchor>
              </controlPr>
            </control>
          </mc:Choice>
        </mc:AlternateContent>
        <mc:AlternateContent xmlns:mc="http://schemas.openxmlformats.org/markup-compatibility/2006">
          <mc:Choice Requires="x14">
            <control shapeId="1251" r:id="rId119" name="Option Button 227">
              <controlPr locked="0" defaultSize="0" autoFill="0" autoLine="0" autoPict="0">
                <anchor moveWithCells="1">
                  <from>
                    <xdr:col>3</xdr:col>
                    <xdr:colOff>866775</xdr:colOff>
                    <xdr:row>43</xdr:row>
                    <xdr:rowOff>1647825</xdr:rowOff>
                  </from>
                  <to>
                    <xdr:col>3</xdr:col>
                    <xdr:colOff>1066800</xdr:colOff>
                    <xdr:row>43</xdr:row>
                    <xdr:rowOff>1847850</xdr:rowOff>
                  </to>
                </anchor>
              </controlPr>
            </control>
          </mc:Choice>
        </mc:AlternateContent>
        <mc:AlternateContent xmlns:mc="http://schemas.openxmlformats.org/markup-compatibility/2006">
          <mc:Choice Requires="x14">
            <control shapeId="1252" r:id="rId120" name="Option Button 228">
              <controlPr locked="0" defaultSize="0" autoFill="0" autoLine="0" autoPict="0">
                <anchor moveWithCells="1">
                  <from>
                    <xdr:col>4</xdr:col>
                    <xdr:colOff>866775</xdr:colOff>
                    <xdr:row>43</xdr:row>
                    <xdr:rowOff>1647825</xdr:rowOff>
                  </from>
                  <to>
                    <xdr:col>4</xdr:col>
                    <xdr:colOff>1066800</xdr:colOff>
                    <xdr:row>43</xdr:row>
                    <xdr:rowOff>1847850</xdr:rowOff>
                  </to>
                </anchor>
              </controlPr>
            </control>
          </mc:Choice>
        </mc:AlternateContent>
        <mc:AlternateContent xmlns:mc="http://schemas.openxmlformats.org/markup-compatibility/2006">
          <mc:Choice Requires="x14">
            <control shapeId="1253" r:id="rId121" name="Option Button 229">
              <controlPr locked="0" defaultSize="0" autoFill="0" autoLine="0" autoPict="0">
                <anchor moveWithCells="1">
                  <from>
                    <xdr:col>5</xdr:col>
                    <xdr:colOff>866775</xdr:colOff>
                    <xdr:row>43</xdr:row>
                    <xdr:rowOff>1647825</xdr:rowOff>
                  </from>
                  <to>
                    <xdr:col>5</xdr:col>
                    <xdr:colOff>1066800</xdr:colOff>
                    <xdr:row>43</xdr:row>
                    <xdr:rowOff>1847850</xdr:rowOff>
                  </to>
                </anchor>
              </controlPr>
            </control>
          </mc:Choice>
        </mc:AlternateContent>
        <mc:AlternateContent xmlns:mc="http://schemas.openxmlformats.org/markup-compatibility/2006">
          <mc:Choice Requires="x14">
            <control shapeId="1254" r:id="rId122" name="Option Button 230">
              <controlPr locked="0" defaultSize="0" autoFill="0" autoLine="0" autoPict="0">
                <anchor moveWithCells="1">
                  <from>
                    <xdr:col>6</xdr:col>
                    <xdr:colOff>866775</xdr:colOff>
                    <xdr:row>43</xdr:row>
                    <xdr:rowOff>1647825</xdr:rowOff>
                  </from>
                  <to>
                    <xdr:col>6</xdr:col>
                    <xdr:colOff>1066800</xdr:colOff>
                    <xdr:row>43</xdr:row>
                    <xdr:rowOff>1847850</xdr:rowOff>
                  </to>
                </anchor>
              </controlPr>
            </control>
          </mc:Choice>
        </mc:AlternateContent>
        <mc:AlternateContent xmlns:mc="http://schemas.openxmlformats.org/markup-compatibility/2006">
          <mc:Choice Requires="x14">
            <control shapeId="1255" r:id="rId123" name="Group Box 231">
              <controlPr defaultSize="0" autoFill="0" autoPict="0">
                <anchor moveWithCells="1">
                  <from>
                    <xdr:col>2</xdr:col>
                    <xdr:colOff>142875</xdr:colOff>
                    <xdr:row>44</xdr:row>
                    <xdr:rowOff>781050</xdr:rowOff>
                  </from>
                  <to>
                    <xdr:col>6</xdr:col>
                    <xdr:colOff>1952625</xdr:colOff>
                    <xdr:row>45</xdr:row>
                    <xdr:rowOff>0</xdr:rowOff>
                  </to>
                </anchor>
              </controlPr>
            </control>
          </mc:Choice>
        </mc:AlternateContent>
        <mc:AlternateContent xmlns:mc="http://schemas.openxmlformats.org/markup-compatibility/2006">
          <mc:Choice Requires="x14">
            <control shapeId="1256" r:id="rId124" name="Option Button 232">
              <controlPr locked="0" defaultSize="0" autoFill="0" autoLine="0" autoPict="0">
                <anchor moveWithCells="1">
                  <from>
                    <xdr:col>2</xdr:col>
                    <xdr:colOff>914400</xdr:colOff>
                    <xdr:row>44</xdr:row>
                    <xdr:rowOff>1133475</xdr:rowOff>
                  </from>
                  <to>
                    <xdr:col>2</xdr:col>
                    <xdr:colOff>1114425</xdr:colOff>
                    <xdr:row>44</xdr:row>
                    <xdr:rowOff>1333500</xdr:rowOff>
                  </to>
                </anchor>
              </controlPr>
            </control>
          </mc:Choice>
        </mc:AlternateContent>
        <mc:AlternateContent xmlns:mc="http://schemas.openxmlformats.org/markup-compatibility/2006">
          <mc:Choice Requires="x14">
            <control shapeId="1258" r:id="rId125" name="Option Button 234">
              <controlPr locked="0" defaultSize="0" autoFill="0" autoLine="0" autoPict="0">
                <anchor moveWithCells="1">
                  <from>
                    <xdr:col>3</xdr:col>
                    <xdr:colOff>866775</xdr:colOff>
                    <xdr:row>44</xdr:row>
                    <xdr:rowOff>1133475</xdr:rowOff>
                  </from>
                  <to>
                    <xdr:col>3</xdr:col>
                    <xdr:colOff>1066800</xdr:colOff>
                    <xdr:row>44</xdr:row>
                    <xdr:rowOff>1333500</xdr:rowOff>
                  </to>
                </anchor>
              </controlPr>
            </control>
          </mc:Choice>
        </mc:AlternateContent>
        <mc:AlternateContent xmlns:mc="http://schemas.openxmlformats.org/markup-compatibility/2006">
          <mc:Choice Requires="x14">
            <control shapeId="1259" r:id="rId126" name="Option Button 235">
              <controlPr locked="0" defaultSize="0" autoFill="0" autoLine="0" autoPict="0">
                <anchor moveWithCells="1">
                  <from>
                    <xdr:col>4</xdr:col>
                    <xdr:colOff>866775</xdr:colOff>
                    <xdr:row>44</xdr:row>
                    <xdr:rowOff>1133475</xdr:rowOff>
                  </from>
                  <to>
                    <xdr:col>4</xdr:col>
                    <xdr:colOff>1066800</xdr:colOff>
                    <xdr:row>44</xdr:row>
                    <xdr:rowOff>1333500</xdr:rowOff>
                  </to>
                </anchor>
              </controlPr>
            </control>
          </mc:Choice>
        </mc:AlternateContent>
        <mc:AlternateContent xmlns:mc="http://schemas.openxmlformats.org/markup-compatibility/2006">
          <mc:Choice Requires="x14">
            <control shapeId="1260" r:id="rId127" name="Option Button 236">
              <controlPr locked="0" defaultSize="0" autoFill="0" autoLine="0" autoPict="0">
                <anchor moveWithCells="1">
                  <from>
                    <xdr:col>5</xdr:col>
                    <xdr:colOff>866775</xdr:colOff>
                    <xdr:row>44</xdr:row>
                    <xdr:rowOff>1133475</xdr:rowOff>
                  </from>
                  <to>
                    <xdr:col>5</xdr:col>
                    <xdr:colOff>1066800</xdr:colOff>
                    <xdr:row>44</xdr:row>
                    <xdr:rowOff>1333500</xdr:rowOff>
                  </to>
                </anchor>
              </controlPr>
            </control>
          </mc:Choice>
        </mc:AlternateContent>
        <mc:AlternateContent xmlns:mc="http://schemas.openxmlformats.org/markup-compatibility/2006">
          <mc:Choice Requires="x14">
            <control shapeId="1261" r:id="rId128" name="Option Button 237">
              <controlPr locked="0" defaultSize="0" autoFill="0" autoLine="0" autoPict="0">
                <anchor moveWithCells="1">
                  <from>
                    <xdr:col>6</xdr:col>
                    <xdr:colOff>866775</xdr:colOff>
                    <xdr:row>44</xdr:row>
                    <xdr:rowOff>1133475</xdr:rowOff>
                  </from>
                  <to>
                    <xdr:col>6</xdr:col>
                    <xdr:colOff>1066800</xdr:colOff>
                    <xdr:row>44</xdr:row>
                    <xdr:rowOff>1333500</xdr:rowOff>
                  </to>
                </anchor>
              </controlPr>
            </control>
          </mc:Choice>
        </mc:AlternateContent>
        <mc:AlternateContent xmlns:mc="http://schemas.openxmlformats.org/markup-compatibility/2006">
          <mc:Choice Requires="x14">
            <control shapeId="1262" r:id="rId129" name="Group Box 238">
              <controlPr defaultSize="0" autoFill="0" autoPict="0">
                <anchor moveWithCells="1">
                  <from>
                    <xdr:col>2</xdr:col>
                    <xdr:colOff>114300</xdr:colOff>
                    <xdr:row>34</xdr:row>
                    <xdr:rowOff>1209675</xdr:rowOff>
                  </from>
                  <to>
                    <xdr:col>6</xdr:col>
                    <xdr:colOff>1952625</xdr:colOff>
                    <xdr:row>36</xdr:row>
                    <xdr:rowOff>57150</xdr:rowOff>
                  </to>
                </anchor>
              </controlPr>
            </control>
          </mc:Choice>
        </mc:AlternateContent>
        <mc:AlternateContent xmlns:mc="http://schemas.openxmlformats.org/markup-compatibility/2006">
          <mc:Choice Requires="x14">
            <control shapeId="1263" r:id="rId130" name="Option Button 239">
              <controlPr locked="0" defaultSize="0" autoFill="0" autoLine="0" autoPict="0">
                <anchor moveWithCells="1">
                  <from>
                    <xdr:col>2</xdr:col>
                    <xdr:colOff>838200</xdr:colOff>
                    <xdr:row>34</xdr:row>
                    <xdr:rowOff>1390650</xdr:rowOff>
                  </from>
                  <to>
                    <xdr:col>2</xdr:col>
                    <xdr:colOff>1114425</xdr:colOff>
                    <xdr:row>34</xdr:row>
                    <xdr:rowOff>1600200</xdr:rowOff>
                  </to>
                </anchor>
              </controlPr>
            </control>
          </mc:Choice>
        </mc:AlternateContent>
        <mc:AlternateContent xmlns:mc="http://schemas.openxmlformats.org/markup-compatibility/2006">
          <mc:Choice Requires="x14">
            <control shapeId="1265" r:id="rId131" name="Option Button 241">
              <controlPr locked="0" defaultSize="0" autoFill="0" autoLine="0" autoPict="0">
                <anchor moveWithCells="1">
                  <from>
                    <xdr:col>3</xdr:col>
                    <xdr:colOff>876300</xdr:colOff>
                    <xdr:row>34</xdr:row>
                    <xdr:rowOff>1390650</xdr:rowOff>
                  </from>
                  <to>
                    <xdr:col>3</xdr:col>
                    <xdr:colOff>1152525</xdr:colOff>
                    <xdr:row>34</xdr:row>
                    <xdr:rowOff>1600200</xdr:rowOff>
                  </to>
                </anchor>
              </controlPr>
            </control>
          </mc:Choice>
        </mc:AlternateContent>
        <mc:AlternateContent xmlns:mc="http://schemas.openxmlformats.org/markup-compatibility/2006">
          <mc:Choice Requires="x14">
            <control shapeId="1266" r:id="rId132" name="Option Button 242">
              <controlPr locked="0" defaultSize="0" autoFill="0" autoLine="0" autoPict="0">
                <anchor moveWithCells="1">
                  <from>
                    <xdr:col>4</xdr:col>
                    <xdr:colOff>800100</xdr:colOff>
                    <xdr:row>34</xdr:row>
                    <xdr:rowOff>1390650</xdr:rowOff>
                  </from>
                  <to>
                    <xdr:col>4</xdr:col>
                    <xdr:colOff>1085850</xdr:colOff>
                    <xdr:row>34</xdr:row>
                    <xdr:rowOff>1628775</xdr:rowOff>
                  </to>
                </anchor>
              </controlPr>
            </control>
          </mc:Choice>
        </mc:AlternateContent>
        <mc:AlternateContent xmlns:mc="http://schemas.openxmlformats.org/markup-compatibility/2006">
          <mc:Choice Requires="x14">
            <control shapeId="1267" r:id="rId133" name="Option Button 243">
              <controlPr locked="0" defaultSize="0" autoFill="0" autoLine="0" autoPict="0">
                <anchor moveWithCells="1">
                  <from>
                    <xdr:col>5</xdr:col>
                    <xdr:colOff>809625</xdr:colOff>
                    <xdr:row>34</xdr:row>
                    <xdr:rowOff>1390650</xdr:rowOff>
                  </from>
                  <to>
                    <xdr:col>5</xdr:col>
                    <xdr:colOff>1085850</xdr:colOff>
                    <xdr:row>34</xdr:row>
                    <xdr:rowOff>1600200</xdr:rowOff>
                  </to>
                </anchor>
              </controlPr>
            </control>
          </mc:Choice>
        </mc:AlternateContent>
        <mc:AlternateContent xmlns:mc="http://schemas.openxmlformats.org/markup-compatibility/2006">
          <mc:Choice Requires="x14">
            <control shapeId="1268" r:id="rId134" name="Option Button 244">
              <controlPr locked="0" defaultSize="0" autoFill="0" autoLine="0" autoPict="0">
                <anchor moveWithCells="1">
                  <from>
                    <xdr:col>6</xdr:col>
                    <xdr:colOff>847725</xdr:colOff>
                    <xdr:row>34</xdr:row>
                    <xdr:rowOff>1390650</xdr:rowOff>
                  </from>
                  <to>
                    <xdr:col>6</xdr:col>
                    <xdr:colOff>1123950</xdr:colOff>
                    <xdr:row>34</xdr:row>
                    <xdr:rowOff>1600200</xdr:rowOff>
                  </to>
                </anchor>
              </controlPr>
            </control>
          </mc:Choice>
        </mc:AlternateContent>
        <mc:AlternateContent xmlns:mc="http://schemas.openxmlformats.org/markup-compatibility/2006">
          <mc:Choice Requires="x14">
            <control shapeId="1275" r:id="rId135" name="Group Box 251">
              <controlPr defaultSize="0" autoFill="0" autoPict="0">
                <anchor moveWithCells="1">
                  <from>
                    <xdr:col>2</xdr:col>
                    <xdr:colOff>47625</xdr:colOff>
                    <xdr:row>47</xdr:row>
                    <xdr:rowOff>1019175</xdr:rowOff>
                  </from>
                  <to>
                    <xdr:col>6</xdr:col>
                    <xdr:colOff>1952625</xdr:colOff>
                    <xdr:row>48</xdr:row>
                    <xdr:rowOff>85725</xdr:rowOff>
                  </to>
                </anchor>
              </controlPr>
            </control>
          </mc:Choice>
        </mc:AlternateContent>
        <mc:AlternateContent xmlns:mc="http://schemas.openxmlformats.org/markup-compatibility/2006">
          <mc:Choice Requires="x14">
            <control shapeId="1276" r:id="rId136" name="Option Button 252">
              <controlPr locked="0" defaultSize="0" autoFill="0" autoLine="0" autoPict="0">
                <anchor moveWithCells="1">
                  <from>
                    <xdr:col>2</xdr:col>
                    <xdr:colOff>876300</xdr:colOff>
                    <xdr:row>47</xdr:row>
                    <xdr:rowOff>1314450</xdr:rowOff>
                  </from>
                  <to>
                    <xdr:col>2</xdr:col>
                    <xdr:colOff>1076325</xdr:colOff>
                    <xdr:row>47</xdr:row>
                    <xdr:rowOff>1524000</xdr:rowOff>
                  </to>
                </anchor>
              </controlPr>
            </control>
          </mc:Choice>
        </mc:AlternateContent>
        <mc:AlternateContent xmlns:mc="http://schemas.openxmlformats.org/markup-compatibility/2006">
          <mc:Choice Requires="x14">
            <control shapeId="1277" r:id="rId137" name="Option Button 253">
              <controlPr locked="0" defaultSize="0" autoFill="0" autoLine="0" autoPict="0">
                <anchor moveWithCells="1">
                  <from>
                    <xdr:col>3</xdr:col>
                    <xdr:colOff>876300</xdr:colOff>
                    <xdr:row>47</xdr:row>
                    <xdr:rowOff>1314450</xdr:rowOff>
                  </from>
                  <to>
                    <xdr:col>3</xdr:col>
                    <xdr:colOff>1076325</xdr:colOff>
                    <xdr:row>47</xdr:row>
                    <xdr:rowOff>1524000</xdr:rowOff>
                  </to>
                </anchor>
              </controlPr>
            </control>
          </mc:Choice>
        </mc:AlternateContent>
        <mc:AlternateContent xmlns:mc="http://schemas.openxmlformats.org/markup-compatibility/2006">
          <mc:Choice Requires="x14">
            <control shapeId="1278" r:id="rId138" name="Option Button 254">
              <controlPr locked="0" defaultSize="0" autoFill="0" autoLine="0" autoPict="0">
                <anchor moveWithCells="1">
                  <from>
                    <xdr:col>4</xdr:col>
                    <xdr:colOff>876300</xdr:colOff>
                    <xdr:row>47</xdr:row>
                    <xdr:rowOff>1314450</xdr:rowOff>
                  </from>
                  <to>
                    <xdr:col>4</xdr:col>
                    <xdr:colOff>1076325</xdr:colOff>
                    <xdr:row>47</xdr:row>
                    <xdr:rowOff>1524000</xdr:rowOff>
                  </to>
                </anchor>
              </controlPr>
            </control>
          </mc:Choice>
        </mc:AlternateContent>
        <mc:AlternateContent xmlns:mc="http://schemas.openxmlformats.org/markup-compatibility/2006">
          <mc:Choice Requires="x14">
            <control shapeId="1279" r:id="rId139" name="Option Button 255">
              <controlPr locked="0" defaultSize="0" autoFill="0" autoLine="0" autoPict="0">
                <anchor moveWithCells="1">
                  <from>
                    <xdr:col>5</xdr:col>
                    <xdr:colOff>876300</xdr:colOff>
                    <xdr:row>47</xdr:row>
                    <xdr:rowOff>1314450</xdr:rowOff>
                  </from>
                  <to>
                    <xdr:col>5</xdr:col>
                    <xdr:colOff>1076325</xdr:colOff>
                    <xdr:row>47</xdr:row>
                    <xdr:rowOff>1524000</xdr:rowOff>
                  </to>
                </anchor>
              </controlPr>
            </control>
          </mc:Choice>
        </mc:AlternateContent>
        <mc:AlternateContent xmlns:mc="http://schemas.openxmlformats.org/markup-compatibility/2006">
          <mc:Choice Requires="x14">
            <control shapeId="1280" r:id="rId140" name="Option Button 256">
              <controlPr locked="0" defaultSize="0" autoFill="0" autoLine="0" autoPict="0">
                <anchor moveWithCells="1">
                  <from>
                    <xdr:col>6</xdr:col>
                    <xdr:colOff>923925</xdr:colOff>
                    <xdr:row>47</xdr:row>
                    <xdr:rowOff>1314450</xdr:rowOff>
                  </from>
                  <to>
                    <xdr:col>6</xdr:col>
                    <xdr:colOff>1123950</xdr:colOff>
                    <xdr:row>47</xdr:row>
                    <xdr:rowOff>1524000</xdr:rowOff>
                  </to>
                </anchor>
              </controlPr>
            </control>
          </mc:Choice>
        </mc:AlternateContent>
        <mc:AlternateContent xmlns:mc="http://schemas.openxmlformats.org/markup-compatibility/2006">
          <mc:Choice Requires="x14">
            <control shapeId="1281" r:id="rId141" name="Group Box 257">
              <controlPr defaultSize="0" autoFill="0" autoPict="0">
                <anchor moveWithCells="1">
                  <from>
                    <xdr:col>2</xdr:col>
                    <xdr:colOff>66675</xdr:colOff>
                    <xdr:row>48</xdr:row>
                    <xdr:rowOff>1028700</xdr:rowOff>
                  </from>
                  <to>
                    <xdr:col>6</xdr:col>
                    <xdr:colOff>1943100</xdr:colOff>
                    <xdr:row>48</xdr:row>
                    <xdr:rowOff>1704975</xdr:rowOff>
                  </to>
                </anchor>
              </controlPr>
            </control>
          </mc:Choice>
        </mc:AlternateContent>
        <mc:AlternateContent xmlns:mc="http://schemas.openxmlformats.org/markup-compatibility/2006">
          <mc:Choice Requires="x14">
            <control shapeId="1282" r:id="rId142" name="Option Button 258">
              <controlPr locked="0" defaultSize="0" autoFill="0" autoLine="0" autoPict="0">
                <anchor moveWithCells="1">
                  <from>
                    <xdr:col>2</xdr:col>
                    <xdr:colOff>876300</xdr:colOff>
                    <xdr:row>48</xdr:row>
                    <xdr:rowOff>1457325</xdr:rowOff>
                  </from>
                  <to>
                    <xdr:col>2</xdr:col>
                    <xdr:colOff>1076325</xdr:colOff>
                    <xdr:row>48</xdr:row>
                    <xdr:rowOff>1657350</xdr:rowOff>
                  </to>
                </anchor>
              </controlPr>
            </control>
          </mc:Choice>
        </mc:AlternateContent>
        <mc:AlternateContent xmlns:mc="http://schemas.openxmlformats.org/markup-compatibility/2006">
          <mc:Choice Requires="x14">
            <control shapeId="1283" r:id="rId143" name="Option Button 259">
              <controlPr locked="0" defaultSize="0" autoFill="0" autoLine="0" autoPict="0">
                <anchor moveWithCells="1">
                  <from>
                    <xdr:col>3</xdr:col>
                    <xdr:colOff>876300</xdr:colOff>
                    <xdr:row>48</xdr:row>
                    <xdr:rowOff>1457325</xdr:rowOff>
                  </from>
                  <to>
                    <xdr:col>3</xdr:col>
                    <xdr:colOff>1076325</xdr:colOff>
                    <xdr:row>48</xdr:row>
                    <xdr:rowOff>1657350</xdr:rowOff>
                  </to>
                </anchor>
              </controlPr>
            </control>
          </mc:Choice>
        </mc:AlternateContent>
        <mc:AlternateContent xmlns:mc="http://schemas.openxmlformats.org/markup-compatibility/2006">
          <mc:Choice Requires="x14">
            <control shapeId="1284" r:id="rId144" name="Option Button 260">
              <controlPr locked="0" defaultSize="0" autoFill="0" autoLine="0" autoPict="0">
                <anchor moveWithCells="1">
                  <from>
                    <xdr:col>4</xdr:col>
                    <xdr:colOff>876300</xdr:colOff>
                    <xdr:row>48</xdr:row>
                    <xdr:rowOff>1457325</xdr:rowOff>
                  </from>
                  <to>
                    <xdr:col>4</xdr:col>
                    <xdr:colOff>1076325</xdr:colOff>
                    <xdr:row>48</xdr:row>
                    <xdr:rowOff>1657350</xdr:rowOff>
                  </to>
                </anchor>
              </controlPr>
            </control>
          </mc:Choice>
        </mc:AlternateContent>
        <mc:AlternateContent xmlns:mc="http://schemas.openxmlformats.org/markup-compatibility/2006">
          <mc:Choice Requires="x14">
            <control shapeId="1285" r:id="rId145" name="Option Button 261">
              <controlPr locked="0" defaultSize="0" autoFill="0" autoLine="0" autoPict="0">
                <anchor moveWithCells="1">
                  <from>
                    <xdr:col>5</xdr:col>
                    <xdr:colOff>876300</xdr:colOff>
                    <xdr:row>48</xdr:row>
                    <xdr:rowOff>1457325</xdr:rowOff>
                  </from>
                  <to>
                    <xdr:col>5</xdr:col>
                    <xdr:colOff>1076325</xdr:colOff>
                    <xdr:row>48</xdr:row>
                    <xdr:rowOff>1657350</xdr:rowOff>
                  </to>
                </anchor>
              </controlPr>
            </control>
          </mc:Choice>
        </mc:AlternateContent>
        <mc:AlternateContent xmlns:mc="http://schemas.openxmlformats.org/markup-compatibility/2006">
          <mc:Choice Requires="x14">
            <control shapeId="1286" r:id="rId146" name="Option Button 262">
              <controlPr locked="0" defaultSize="0" autoFill="0" autoLine="0" autoPict="0">
                <anchor moveWithCells="1">
                  <from>
                    <xdr:col>6</xdr:col>
                    <xdr:colOff>923925</xdr:colOff>
                    <xdr:row>48</xdr:row>
                    <xdr:rowOff>1457325</xdr:rowOff>
                  </from>
                  <to>
                    <xdr:col>6</xdr:col>
                    <xdr:colOff>1123950</xdr:colOff>
                    <xdr:row>48</xdr:row>
                    <xdr:rowOff>1657350</xdr:rowOff>
                  </to>
                </anchor>
              </controlPr>
            </control>
          </mc:Choice>
        </mc:AlternateContent>
        <mc:AlternateContent xmlns:mc="http://schemas.openxmlformats.org/markup-compatibility/2006">
          <mc:Choice Requires="x14">
            <control shapeId="1287" r:id="rId147" name="Group Box 263">
              <controlPr defaultSize="0" autoFill="0" autoPict="0">
                <anchor moveWithCells="1">
                  <from>
                    <xdr:col>2</xdr:col>
                    <xdr:colOff>57150</xdr:colOff>
                    <xdr:row>49</xdr:row>
                    <xdr:rowOff>1152525</xdr:rowOff>
                  </from>
                  <to>
                    <xdr:col>6</xdr:col>
                    <xdr:colOff>1971675</xdr:colOff>
                    <xdr:row>51</xdr:row>
                    <xdr:rowOff>28575</xdr:rowOff>
                  </to>
                </anchor>
              </controlPr>
            </control>
          </mc:Choice>
        </mc:AlternateContent>
        <mc:AlternateContent xmlns:mc="http://schemas.openxmlformats.org/markup-compatibility/2006">
          <mc:Choice Requires="x14">
            <control shapeId="1288" r:id="rId148" name="Option Button 264">
              <controlPr locked="0" defaultSize="0" autoFill="0" autoLine="0" autoPict="0">
                <anchor moveWithCells="1">
                  <from>
                    <xdr:col>2</xdr:col>
                    <xdr:colOff>847725</xdr:colOff>
                    <xdr:row>49</xdr:row>
                    <xdr:rowOff>1419225</xdr:rowOff>
                  </from>
                  <to>
                    <xdr:col>2</xdr:col>
                    <xdr:colOff>1095375</xdr:colOff>
                    <xdr:row>49</xdr:row>
                    <xdr:rowOff>1647825</xdr:rowOff>
                  </to>
                </anchor>
              </controlPr>
            </control>
          </mc:Choice>
        </mc:AlternateContent>
        <mc:AlternateContent xmlns:mc="http://schemas.openxmlformats.org/markup-compatibility/2006">
          <mc:Choice Requires="x14">
            <control shapeId="1289" r:id="rId149" name="Option Button 265">
              <controlPr locked="0" defaultSize="0" autoFill="0" autoLine="0" autoPict="0">
                <anchor moveWithCells="1">
                  <from>
                    <xdr:col>3</xdr:col>
                    <xdr:colOff>847725</xdr:colOff>
                    <xdr:row>49</xdr:row>
                    <xdr:rowOff>1419225</xdr:rowOff>
                  </from>
                  <to>
                    <xdr:col>3</xdr:col>
                    <xdr:colOff>1095375</xdr:colOff>
                    <xdr:row>49</xdr:row>
                    <xdr:rowOff>1647825</xdr:rowOff>
                  </to>
                </anchor>
              </controlPr>
            </control>
          </mc:Choice>
        </mc:AlternateContent>
        <mc:AlternateContent xmlns:mc="http://schemas.openxmlformats.org/markup-compatibility/2006">
          <mc:Choice Requires="x14">
            <control shapeId="1290" r:id="rId150" name="Option Button 266">
              <controlPr locked="0" defaultSize="0" autoFill="0" autoLine="0" autoPict="0">
                <anchor moveWithCells="1">
                  <from>
                    <xdr:col>4</xdr:col>
                    <xdr:colOff>847725</xdr:colOff>
                    <xdr:row>49</xdr:row>
                    <xdr:rowOff>1419225</xdr:rowOff>
                  </from>
                  <to>
                    <xdr:col>4</xdr:col>
                    <xdr:colOff>1095375</xdr:colOff>
                    <xdr:row>49</xdr:row>
                    <xdr:rowOff>1647825</xdr:rowOff>
                  </to>
                </anchor>
              </controlPr>
            </control>
          </mc:Choice>
        </mc:AlternateContent>
        <mc:AlternateContent xmlns:mc="http://schemas.openxmlformats.org/markup-compatibility/2006">
          <mc:Choice Requires="x14">
            <control shapeId="1291" r:id="rId151" name="Option Button 267">
              <controlPr locked="0" defaultSize="0" autoFill="0" autoLine="0" autoPict="0">
                <anchor moveWithCells="1">
                  <from>
                    <xdr:col>5</xdr:col>
                    <xdr:colOff>847725</xdr:colOff>
                    <xdr:row>49</xdr:row>
                    <xdr:rowOff>1419225</xdr:rowOff>
                  </from>
                  <to>
                    <xdr:col>5</xdr:col>
                    <xdr:colOff>1095375</xdr:colOff>
                    <xdr:row>49</xdr:row>
                    <xdr:rowOff>1647825</xdr:rowOff>
                  </to>
                </anchor>
              </controlPr>
            </control>
          </mc:Choice>
        </mc:AlternateContent>
        <mc:AlternateContent xmlns:mc="http://schemas.openxmlformats.org/markup-compatibility/2006">
          <mc:Choice Requires="x14">
            <control shapeId="1292" r:id="rId152" name="Option Button 268">
              <controlPr locked="0" defaultSize="0" autoFill="0" autoLine="0" autoPict="0">
                <anchor moveWithCells="1">
                  <from>
                    <xdr:col>6</xdr:col>
                    <xdr:colOff>895350</xdr:colOff>
                    <xdr:row>49</xdr:row>
                    <xdr:rowOff>1419225</xdr:rowOff>
                  </from>
                  <to>
                    <xdr:col>6</xdr:col>
                    <xdr:colOff>1143000</xdr:colOff>
                    <xdr:row>49</xdr:row>
                    <xdr:rowOff>1647825</xdr:rowOff>
                  </to>
                </anchor>
              </controlPr>
            </control>
          </mc:Choice>
        </mc:AlternateContent>
        <mc:AlternateContent xmlns:mc="http://schemas.openxmlformats.org/markup-compatibility/2006">
          <mc:Choice Requires="x14">
            <control shapeId="1299" r:id="rId153" name="Group Box 275">
              <controlPr defaultSize="0" autoFill="0" autoPict="0">
                <anchor moveWithCells="1">
                  <from>
                    <xdr:col>2</xdr:col>
                    <xdr:colOff>47625</xdr:colOff>
                    <xdr:row>53</xdr:row>
                    <xdr:rowOff>1162050</xdr:rowOff>
                  </from>
                  <to>
                    <xdr:col>6</xdr:col>
                    <xdr:colOff>1971675</xdr:colOff>
                    <xdr:row>54</xdr:row>
                    <xdr:rowOff>28575</xdr:rowOff>
                  </to>
                </anchor>
              </controlPr>
            </control>
          </mc:Choice>
        </mc:AlternateContent>
        <mc:AlternateContent xmlns:mc="http://schemas.openxmlformats.org/markup-compatibility/2006">
          <mc:Choice Requires="x14">
            <control shapeId="1300" r:id="rId154" name="Option Button 276">
              <controlPr locked="0" defaultSize="0" autoFill="0" autoLine="0" autoPict="0">
                <anchor moveWithCells="1">
                  <from>
                    <xdr:col>2</xdr:col>
                    <xdr:colOff>990600</xdr:colOff>
                    <xdr:row>53</xdr:row>
                    <xdr:rowOff>1495425</xdr:rowOff>
                  </from>
                  <to>
                    <xdr:col>2</xdr:col>
                    <xdr:colOff>1190625</xdr:colOff>
                    <xdr:row>53</xdr:row>
                    <xdr:rowOff>1704975</xdr:rowOff>
                  </to>
                </anchor>
              </controlPr>
            </control>
          </mc:Choice>
        </mc:AlternateContent>
        <mc:AlternateContent xmlns:mc="http://schemas.openxmlformats.org/markup-compatibility/2006">
          <mc:Choice Requires="x14">
            <control shapeId="1301" r:id="rId155" name="Option Button 277">
              <controlPr locked="0" defaultSize="0" autoFill="0" autoLine="0" autoPict="0">
                <anchor moveWithCells="1">
                  <from>
                    <xdr:col>3</xdr:col>
                    <xdr:colOff>981075</xdr:colOff>
                    <xdr:row>53</xdr:row>
                    <xdr:rowOff>1495425</xdr:rowOff>
                  </from>
                  <to>
                    <xdr:col>3</xdr:col>
                    <xdr:colOff>1181100</xdr:colOff>
                    <xdr:row>53</xdr:row>
                    <xdr:rowOff>1704975</xdr:rowOff>
                  </to>
                </anchor>
              </controlPr>
            </control>
          </mc:Choice>
        </mc:AlternateContent>
        <mc:AlternateContent xmlns:mc="http://schemas.openxmlformats.org/markup-compatibility/2006">
          <mc:Choice Requires="x14">
            <control shapeId="1302" r:id="rId156" name="Option Button 278">
              <controlPr locked="0" defaultSize="0" autoFill="0" autoLine="0" autoPict="0">
                <anchor moveWithCells="1">
                  <from>
                    <xdr:col>4</xdr:col>
                    <xdr:colOff>981075</xdr:colOff>
                    <xdr:row>53</xdr:row>
                    <xdr:rowOff>1495425</xdr:rowOff>
                  </from>
                  <to>
                    <xdr:col>4</xdr:col>
                    <xdr:colOff>1181100</xdr:colOff>
                    <xdr:row>53</xdr:row>
                    <xdr:rowOff>1704975</xdr:rowOff>
                  </to>
                </anchor>
              </controlPr>
            </control>
          </mc:Choice>
        </mc:AlternateContent>
        <mc:AlternateContent xmlns:mc="http://schemas.openxmlformats.org/markup-compatibility/2006">
          <mc:Choice Requires="x14">
            <control shapeId="1303" r:id="rId157" name="Option Button 279">
              <controlPr locked="0" defaultSize="0" autoFill="0" autoLine="0" autoPict="0">
                <anchor moveWithCells="1">
                  <from>
                    <xdr:col>5</xdr:col>
                    <xdr:colOff>990600</xdr:colOff>
                    <xdr:row>53</xdr:row>
                    <xdr:rowOff>1495425</xdr:rowOff>
                  </from>
                  <to>
                    <xdr:col>5</xdr:col>
                    <xdr:colOff>1190625</xdr:colOff>
                    <xdr:row>53</xdr:row>
                    <xdr:rowOff>1704975</xdr:rowOff>
                  </to>
                </anchor>
              </controlPr>
            </control>
          </mc:Choice>
        </mc:AlternateContent>
        <mc:AlternateContent xmlns:mc="http://schemas.openxmlformats.org/markup-compatibility/2006">
          <mc:Choice Requires="x14">
            <control shapeId="1304" r:id="rId158" name="Option Button 280">
              <controlPr locked="0" defaultSize="0" autoFill="0" autoLine="0" autoPict="0">
                <anchor moveWithCells="1">
                  <from>
                    <xdr:col>6</xdr:col>
                    <xdr:colOff>981075</xdr:colOff>
                    <xdr:row>53</xdr:row>
                    <xdr:rowOff>1495425</xdr:rowOff>
                  </from>
                  <to>
                    <xdr:col>6</xdr:col>
                    <xdr:colOff>1181100</xdr:colOff>
                    <xdr:row>53</xdr:row>
                    <xdr:rowOff>1704975</xdr:rowOff>
                  </to>
                </anchor>
              </controlPr>
            </control>
          </mc:Choice>
        </mc:AlternateContent>
        <mc:AlternateContent xmlns:mc="http://schemas.openxmlformats.org/markup-compatibility/2006">
          <mc:Choice Requires="x14">
            <control shapeId="1305" r:id="rId159" name="Group Box 281">
              <controlPr defaultSize="0" autoFill="0" autoPict="0">
                <anchor moveWithCells="1">
                  <from>
                    <xdr:col>2</xdr:col>
                    <xdr:colOff>104775</xdr:colOff>
                    <xdr:row>54</xdr:row>
                    <xdr:rowOff>866775</xdr:rowOff>
                  </from>
                  <to>
                    <xdr:col>6</xdr:col>
                    <xdr:colOff>1971675</xdr:colOff>
                    <xdr:row>55</xdr:row>
                    <xdr:rowOff>47625</xdr:rowOff>
                  </to>
                </anchor>
              </controlPr>
            </control>
          </mc:Choice>
        </mc:AlternateContent>
        <mc:AlternateContent xmlns:mc="http://schemas.openxmlformats.org/markup-compatibility/2006">
          <mc:Choice Requires="x14">
            <control shapeId="1306" r:id="rId160" name="Option Button 282">
              <controlPr locked="0" defaultSize="0" autoFill="0" autoLine="0" autoPict="0">
                <anchor moveWithCells="1">
                  <from>
                    <xdr:col>2</xdr:col>
                    <xdr:colOff>981075</xdr:colOff>
                    <xdr:row>54</xdr:row>
                    <xdr:rowOff>1123950</xdr:rowOff>
                  </from>
                  <to>
                    <xdr:col>2</xdr:col>
                    <xdr:colOff>1200150</xdr:colOff>
                    <xdr:row>54</xdr:row>
                    <xdr:rowOff>1333500</xdr:rowOff>
                  </to>
                </anchor>
              </controlPr>
            </control>
          </mc:Choice>
        </mc:AlternateContent>
        <mc:AlternateContent xmlns:mc="http://schemas.openxmlformats.org/markup-compatibility/2006">
          <mc:Choice Requires="x14">
            <control shapeId="1307" r:id="rId161" name="Option Button 283">
              <controlPr locked="0" defaultSize="0" autoFill="0" autoLine="0" autoPict="0">
                <anchor moveWithCells="1">
                  <from>
                    <xdr:col>3</xdr:col>
                    <xdr:colOff>971550</xdr:colOff>
                    <xdr:row>54</xdr:row>
                    <xdr:rowOff>1123950</xdr:rowOff>
                  </from>
                  <to>
                    <xdr:col>3</xdr:col>
                    <xdr:colOff>1190625</xdr:colOff>
                    <xdr:row>54</xdr:row>
                    <xdr:rowOff>1333500</xdr:rowOff>
                  </to>
                </anchor>
              </controlPr>
            </control>
          </mc:Choice>
        </mc:AlternateContent>
        <mc:AlternateContent xmlns:mc="http://schemas.openxmlformats.org/markup-compatibility/2006">
          <mc:Choice Requires="x14">
            <control shapeId="1308" r:id="rId162" name="Option Button 284">
              <controlPr locked="0" defaultSize="0" autoFill="0" autoLine="0" autoPict="0">
                <anchor moveWithCells="1">
                  <from>
                    <xdr:col>4</xdr:col>
                    <xdr:colOff>971550</xdr:colOff>
                    <xdr:row>54</xdr:row>
                    <xdr:rowOff>1123950</xdr:rowOff>
                  </from>
                  <to>
                    <xdr:col>4</xdr:col>
                    <xdr:colOff>1190625</xdr:colOff>
                    <xdr:row>54</xdr:row>
                    <xdr:rowOff>1333500</xdr:rowOff>
                  </to>
                </anchor>
              </controlPr>
            </control>
          </mc:Choice>
        </mc:AlternateContent>
        <mc:AlternateContent xmlns:mc="http://schemas.openxmlformats.org/markup-compatibility/2006">
          <mc:Choice Requires="x14">
            <control shapeId="1309" r:id="rId163" name="Option Button 285">
              <controlPr locked="0" defaultSize="0" autoFill="0" autoLine="0" autoPict="0">
                <anchor moveWithCells="1">
                  <from>
                    <xdr:col>5</xdr:col>
                    <xdr:colOff>981075</xdr:colOff>
                    <xdr:row>54</xdr:row>
                    <xdr:rowOff>1123950</xdr:rowOff>
                  </from>
                  <to>
                    <xdr:col>5</xdr:col>
                    <xdr:colOff>1200150</xdr:colOff>
                    <xdr:row>54</xdr:row>
                    <xdr:rowOff>1333500</xdr:rowOff>
                  </to>
                </anchor>
              </controlPr>
            </control>
          </mc:Choice>
        </mc:AlternateContent>
        <mc:AlternateContent xmlns:mc="http://schemas.openxmlformats.org/markup-compatibility/2006">
          <mc:Choice Requires="x14">
            <control shapeId="1310" r:id="rId164" name="Option Button 286">
              <controlPr locked="0" defaultSize="0" autoFill="0" autoLine="0" autoPict="0">
                <anchor moveWithCells="1">
                  <from>
                    <xdr:col>6</xdr:col>
                    <xdr:colOff>971550</xdr:colOff>
                    <xdr:row>54</xdr:row>
                    <xdr:rowOff>1123950</xdr:rowOff>
                  </from>
                  <to>
                    <xdr:col>6</xdr:col>
                    <xdr:colOff>1190625</xdr:colOff>
                    <xdr:row>54</xdr:row>
                    <xdr:rowOff>1333500</xdr:rowOff>
                  </to>
                </anchor>
              </controlPr>
            </control>
          </mc:Choice>
        </mc:AlternateContent>
        <mc:AlternateContent xmlns:mc="http://schemas.openxmlformats.org/markup-compatibility/2006">
          <mc:Choice Requires="x14">
            <control shapeId="1311" r:id="rId165" name="Group Box 287">
              <controlPr defaultSize="0" autoFill="0" autoPict="0">
                <anchor moveWithCells="1">
                  <from>
                    <xdr:col>2</xdr:col>
                    <xdr:colOff>76200</xdr:colOff>
                    <xdr:row>55</xdr:row>
                    <xdr:rowOff>885825</xdr:rowOff>
                  </from>
                  <to>
                    <xdr:col>6</xdr:col>
                    <xdr:colOff>1952625</xdr:colOff>
                    <xdr:row>56</xdr:row>
                    <xdr:rowOff>38100</xdr:rowOff>
                  </to>
                </anchor>
              </controlPr>
            </control>
          </mc:Choice>
        </mc:AlternateContent>
        <mc:AlternateContent xmlns:mc="http://schemas.openxmlformats.org/markup-compatibility/2006">
          <mc:Choice Requires="x14">
            <control shapeId="1312" r:id="rId166" name="Option Button 288">
              <controlPr locked="0" defaultSize="0" autoFill="0" autoLine="0" autoPict="0">
                <anchor moveWithCells="1">
                  <from>
                    <xdr:col>2</xdr:col>
                    <xdr:colOff>990600</xdr:colOff>
                    <xdr:row>55</xdr:row>
                    <xdr:rowOff>1114425</xdr:rowOff>
                  </from>
                  <to>
                    <xdr:col>2</xdr:col>
                    <xdr:colOff>1190625</xdr:colOff>
                    <xdr:row>55</xdr:row>
                    <xdr:rowOff>1323975</xdr:rowOff>
                  </to>
                </anchor>
              </controlPr>
            </control>
          </mc:Choice>
        </mc:AlternateContent>
        <mc:AlternateContent xmlns:mc="http://schemas.openxmlformats.org/markup-compatibility/2006">
          <mc:Choice Requires="x14">
            <control shapeId="1313" r:id="rId167" name="Option Button 289">
              <controlPr locked="0" defaultSize="0" autoFill="0" autoLine="0" autoPict="0">
                <anchor moveWithCells="1">
                  <from>
                    <xdr:col>3</xdr:col>
                    <xdr:colOff>981075</xdr:colOff>
                    <xdr:row>55</xdr:row>
                    <xdr:rowOff>1114425</xdr:rowOff>
                  </from>
                  <to>
                    <xdr:col>3</xdr:col>
                    <xdr:colOff>1181100</xdr:colOff>
                    <xdr:row>55</xdr:row>
                    <xdr:rowOff>1323975</xdr:rowOff>
                  </to>
                </anchor>
              </controlPr>
            </control>
          </mc:Choice>
        </mc:AlternateContent>
        <mc:AlternateContent xmlns:mc="http://schemas.openxmlformats.org/markup-compatibility/2006">
          <mc:Choice Requires="x14">
            <control shapeId="1314" r:id="rId168" name="Option Button 290">
              <controlPr locked="0" defaultSize="0" autoFill="0" autoLine="0" autoPict="0">
                <anchor moveWithCells="1">
                  <from>
                    <xdr:col>4</xdr:col>
                    <xdr:colOff>981075</xdr:colOff>
                    <xdr:row>55</xdr:row>
                    <xdr:rowOff>1114425</xdr:rowOff>
                  </from>
                  <to>
                    <xdr:col>4</xdr:col>
                    <xdr:colOff>1181100</xdr:colOff>
                    <xdr:row>55</xdr:row>
                    <xdr:rowOff>1323975</xdr:rowOff>
                  </to>
                </anchor>
              </controlPr>
            </control>
          </mc:Choice>
        </mc:AlternateContent>
        <mc:AlternateContent xmlns:mc="http://schemas.openxmlformats.org/markup-compatibility/2006">
          <mc:Choice Requires="x14">
            <control shapeId="1315" r:id="rId169" name="Option Button 291">
              <controlPr locked="0" defaultSize="0" autoFill="0" autoLine="0" autoPict="0">
                <anchor moveWithCells="1">
                  <from>
                    <xdr:col>5</xdr:col>
                    <xdr:colOff>990600</xdr:colOff>
                    <xdr:row>55</xdr:row>
                    <xdr:rowOff>1114425</xdr:rowOff>
                  </from>
                  <to>
                    <xdr:col>5</xdr:col>
                    <xdr:colOff>1190625</xdr:colOff>
                    <xdr:row>55</xdr:row>
                    <xdr:rowOff>1323975</xdr:rowOff>
                  </to>
                </anchor>
              </controlPr>
            </control>
          </mc:Choice>
        </mc:AlternateContent>
        <mc:AlternateContent xmlns:mc="http://schemas.openxmlformats.org/markup-compatibility/2006">
          <mc:Choice Requires="x14">
            <control shapeId="1316" r:id="rId170" name="Option Button 292">
              <controlPr locked="0" defaultSize="0" autoFill="0" autoLine="0" autoPict="0">
                <anchor moveWithCells="1">
                  <from>
                    <xdr:col>6</xdr:col>
                    <xdr:colOff>981075</xdr:colOff>
                    <xdr:row>55</xdr:row>
                    <xdr:rowOff>1114425</xdr:rowOff>
                  </from>
                  <to>
                    <xdr:col>6</xdr:col>
                    <xdr:colOff>1181100</xdr:colOff>
                    <xdr:row>55</xdr:row>
                    <xdr:rowOff>1323975</xdr:rowOff>
                  </to>
                </anchor>
              </controlPr>
            </control>
          </mc:Choice>
        </mc:AlternateContent>
        <mc:AlternateContent xmlns:mc="http://schemas.openxmlformats.org/markup-compatibility/2006">
          <mc:Choice Requires="x14">
            <control shapeId="1317" r:id="rId171" name="Group Box 293">
              <controlPr defaultSize="0" autoFill="0" autoPict="0">
                <anchor moveWithCells="1">
                  <from>
                    <xdr:col>2</xdr:col>
                    <xdr:colOff>114300</xdr:colOff>
                    <xdr:row>56</xdr:row>
                    <xdr:rowOff>647700</xdr:rowOff>
                  </from>
                  <to>
                    <xdr:col>6</xdr:col>
                    <xdr:colOff>1990725</xdr:colOff>
                    <xdr:row>57</xdr:row>
                    <xdr:rowOff>0</xdr:rowOff>
                  </to>
                </anchor>
              </controlPr>
            </control>
          </mc:Choice>
        </mc:AlternateContent>
        <mc:AlternateContent xmlns:mc="http://schemas.openxmlformats.org/markup-compatibility/2006">
          <mc:Choice Requires="x14">
            <control shapeId="1318" r:id="rId172" name="Option Button 294">
              <controlPr locked="0" defaultSize="0" autoFill="0" autoLine="0" autoPict="0">
                <anchor moveWithCells="1">
                  <from>
                    <xdr:col>2</xdr:col>
                    <xdr:colOff>990600</xdr:colOff>
                    <xdr:row>56</xdr:row>
                    <xdr:rowOff>1028700</xdr:rowOff>
                  </from>
                  <to>
                    <xdr:col>2</xdr:col>
                    <xdr:colOff>1190625</xdr:colOff>
                    <xdr:row>56</xdr:row>
                    <xdr:rowOff>1238250</xdr:rowOff>
                  </to>
                </anchor>
              </controlPr>
            </control>
          </mc:Choice>
        </mc:AlternateContent>
        <mc:AlternateContent xmlns:mc="http://schemas.openxmlformats.org/markup-compatibility/2006">
          <mc:Choice Requires="x14">
            <control shapeId="1319" r:id="rId173" name="Option Button 295">
              <controlPr locked="0" defaultSize="0" autoFill="0" autoLine="0" autoPict="0">
                <anchor moveWithCells="1">
                  <from>
                    <xdr:col>3</xdr:col>
                    <xdr:colOff>981075</xdr:colOff>
                    <xdr:row>56</xdr:row>
                    <xdr:rowOff>1028700</xdr:rowOff>
                  </from>
                  <to>
                    <xdr:col>3</xdr:col>
                    <xdr:colOff>1181100</xdr:colOff>
                    <xdr:row>56</xdr:row>
                    <xdr:rowOff>1238250</xdr:rowOff>
                  </to>
                </anchor>
              </controlPr>
            </control>
          </mc:Choice>
        </mc:AlternateContent>
        <mc:AlternateContent xmlns:mc="http://schemas.openxmlformats.org/markup-compatibility/2006">
          <mc:Choice Requires="x14">
            <control shapeId="1320" r:id="rId174" name="Option Button 296">
              <controlPr locked="0" defaultSize="0" autoFill="0" autoLine="0" autoPict="0">
                <anchor moveWithCells="1">
                  <from>
                    <xdr:col>4</xdr:col>
                    <xdr:colOff>981075</xdr:colOff>
                    <xdr:row>56</xdr:row>
                    <xdr:rowOff>1028700</xdr:rowOff>
                  </from>
                  <to>
                    <xdr:col>4</xdr:col>
                    <xdr:colOff>1181100</xdr:colOff>
                    <xdr:row>56</xdr:row>
                    <xdr:rowOff>1238250</xdr:rowOff>
                  </to>
                </anchor>
              </controlPr>
            </control>
          </mc:Choice>
        </mc:AlternateContent>
        <mc:AlternateContent xmlns:mc="http://schemas.openxmlformats.org/markup-compatibility/2006">
          <mc:Choice Requires="x14">
            <control shapeId="1321" r:id="rId175" name="Option Button 297">
              <controlPr locked="0" defaultSize="0" autoFill="0" autoLine="0" autoPict="0">
                <anchor moveWithCells="1">
                  <from>
                    <xdr:col>5</xdr:col>
                    <xdr:colOff>990600</xdr:colOff>
                    <xdr:row>56</xdr:row>
                    <xdr:rowOff>1028700</xdr:rowOff>
                  </from>
                  <to>
                    <xdr:col>5</xdr:col>
                    <xdr:colOff>1190625</xdr:colOff>
                    <xdr:row>56</xdr:row>
                    <xdr:rowOff>1238250</xdr:rowOff>
                  </to>
                </anchor>
              </controlPr>
            </control>
          </mc:Choice>
        </mc:AlternateContent>
        <mc:AlternateContent xmlns:mc="http://schemas.openxmlformats.org/markup-compatibility/2006">
          <mc:Choice Requires="x14">
            <control shapeId="1322" r:id="rId176" name="Option Button 298">
              <controlPr locked="0" defaultSize="0" autoFill="0" autoLine="0" autoPict="0">
                <anchor moveWithCells="1">
                  <from>
                    <xdr:col>6</xdr:col>
                    <xdr:colOff>981075</xdr:colOff>
                    <xdr:row>56</xdr:row>
                    <xdr:rowOff>1028700</xdr:rowOff>
                  </from>
                  <to>
                    <xdr:col>6</xdr:col>
                    <xdr:colOff>1181100</xdr:colOff>
                    <xdr:row>56</xdr:row>
                    <xdr:rowOff>1238250</xdr:rowOff>
                  </to>
                </anchor>
              </controlPr>
            </control>
          </mc:Choice>
        </mc:AlternateContent>
        <mc:AlternateContent xmlns:mc="http://schemas.openxmlformats.org/markup-compatibility/2006">
          <mc:Choice Requires="x14">
            <control shapeId="1323" r:id="rId177" name="Group Box 299">
              <controlPr defaultSize="0" autoFill="0" autoPict="0">
                <anchor moveWithCells="1">
                  <from>
                    <xdr:col>2</xdr:col>
                    <xdr:colOff>66675</xdr:colOff>
                    <xdr:row>57</xdr:row>
                    <xdr:rowOff>866775</xdr:rowOff>
                  </from>
                  <to>
                    <xdr:col>6</xdr:col>
                    <xdr:colOff>1962150</xdr:colOff>
                    <xdr:row>57</xdr:row>
                    <xdr:rowOff>1343025</xdr:rowOff>
                  </to>
                </anchor>
              </controlPr>
            </control>
          </mc:Choice>
        </mc:AlternateContent>
        <mc:AlternateContent xmlns:mc="http://schemas.openxmlformats.org/markup-compatibility/2006">
          <mc:Choice Requires="x14">
            <control shapeId="1325" r:id="rId178" name="Option Button 301">
              <controlPr locked="0" defaultSize="0" autoFill="0" autoLine="0" autoPict="0">
                <anchor moveWithCells="1">
                  <from>
                    <xdr:col>2</xdr:col>
                    <xdr:colOff>990600</xdr:colOff>
                    <xdr:row>57</xdr:row>
                    <xdr:rowOff>1114425</xdr:rowOff>
                  </from>
                  <to>
                    <xdr:col>2</xdr:col>
                    <xdr:colOff>1190625</xdr:colOff>
                    <xdr:row>57</xdr:row>
                    <xdr:rowOff>1314450</xdr:rowOff>
                  </to>
                </anchor>
              </controlPr>
            </control>
          </mc:Choice>
        </mc:AlternateContent>
        <mc:AlternateContent xmlns:mc="http://schemas.openxmlformats.org/markup-compatibility/2006">
          <mc:Choice Requires="x14">
            <control shapeId="1326" r:id="rId179" name="Option Button 302">
              <controlPr locked="0" defaultSize="0" autoFill="0" autoLine="0" autoPict="0">
                <anchor moveWithCells="1">
                  <from>
                    <xdr:col>3</xdr:col>
                    <xdr:colOff>981075</xdr:colOff>
                    <xdr:row>57</xdr:row>
                    <xdr:rowOff>1114425</xdr:rowOff>
                  </from>
                  <to>
                    <xdr:col>3</xdr:col>
                    <xdr:colOff>1181100</xdr:colOff>
                    <xdr:row>57</xdr:row>
                    <xdr:rowOff>1314450</xdr:rowOff>
                  </to>
                </anchor>
              </controlPr>
            </control>
          </mc:Choice>
        </mc:AlternateContent>
        <mc:AlternateContent xmlns:mc="http://schemas.openxmlformats.org/markup-compatibility/2006">
          <mc:Choice Requires="x14">
            <control shapeId="1327" r:id="rId180" name="Option Button 303">
              <controlPr locked="0" defaultSize="0" autoFill="0" autoLine="0" autoPict="0">
                <anchor moveWithCells="1">
                  <from>
                    <xdr:col>4</xdr:col>
                    <xdr:colOff>981075</xdr:colOff>
                    <xdr:row>57</xdr:row>
                    <xdr:rowOff>1114425</xdr:rowOff>
                  </from>
                  <to>
                    <xdr:col>4</xdr:col>
                    <xdr:colOff>1181100</xdr:colOff>
                    <xdr:row>57</xdr:row>
                    <xdr:rowOff>1314450</xdr:rowOff>
                  </to>
                </anchor>
              </controlPr>
            </control>
          </mc:Choice>
        </mc:AlternateContent>
        <mc:AlternateContent xmlns:mc="http://schemas.openxmlformats.org/markup-compatibility/2006">
          <mc:Choice Requires="x14">
            <control shapeId="1328" r:id="rId181" name="Option Button 304">
              <controlPr locked="0" defaultSize="0" autoFill="0" autoLine="0" autoPict="0">
                <anchor moveWithCells="1">
                  <from>
                    <xdr:col>5</xdr:col>
                    <xdr:colOff>990600</xdr:colOff>
                    <xdr:row>57</xdr:row>
                    <xdr:rowOff>1114425</xdr:rowOff>
                  </from>
                  <to>
                    <xdr:col>5</xdr:col>
                    <xdr:colOff>1190625</xdr:colOff>
                    <xdr:row>57</xdr:row>
                    <xdr:rowOff>1314450</xdr:rowOff>
                  </to>
                </anchor>
              </controlPr>
            </control>
          </mc:Choice>
        </mc:AlternateContent>
        <mc:AlternateContent xmlns:mc="http://schemas.openxmlformats.org/markup-compatibility/2006">
          <mc:Choice Requires="x14">
            <control shapeId="1329" r:id="rId182" name="Option Button 305">
              <controlPr locked="0" defaultSize="0" autoFill="0" autoLine="0" autoPict="0">
                <anchor moveWithCells="1">
                  <from>
                    <xdr:col>6</xdr:col>
                    <xdr:colOff>981075</xdr:colOff>
                    <xdr:row>57</xdr:row>
                    <xdr:rowOff>1114425</xdr:rowOff>
                  </from>
                  <to>
                    <xdr:col>6</xdr:col>
                    <xdr:colOff>1181100</xdr:colOff>
                    <xdr:row>57</xdr:row>
                    <xdr:rowOff>1314450</xdr:rowOff>
                  </to>
                </anchor>
              </controlPr>
            </control>
          </mc:Choice>
        </mc:AlternateContent>
        <mc:AlternateContent xmlns:mc="http://schemas.openxmlformats.org/markup-compatibility/2006">
          <mc:Choice Requires="x14">
            <control shapeId="1330" r:id="rId183" name="Group Box 306">
              <controlPr defaultSize="0" autoFill="0" autoPict="0">
                <anchor moveWithCells="1">
                  <from>
                    <xdr:col>2</xdr:col>
                    <xdr:colOff>104775</xdr:colOff>
                    <xdr:row>58</xdr:row>
                    <xdr:rowOff>1114425</xdr:rowOff>
                  </from>
                  <to>
                    <xdr:col>6</xdr:col>
                    <xdr:colOff>2000250</xdr:colOff>
                    <xdr:row>59</xdr:row>
                    <xdr:rowOff>66675</xdr:rowOff>
                  </to>
                </anchor>
              </controlPr>
            </control>
          </mc:Choice>
        </mc:AlternateContent>
        <mc:AlternateContent xmlns:mc="http://schemas.openxmlformats.org/markup-compatibility/2006">
          <mc:Choice Requires="x14">
            <control shapeId="1331" r:id="rId184" name="Option Button 307">
              <controlPr locked="0" defaultSize="0" autoFill="0" autoLine="0" autoPict="0">
                <anchor moveWithCells="1">
                  <from>
                    <xdr:col>2</xdr:col>
                    <xdr:colOff>990600</xdr:colOff>
                    <xdr:row>58</xdr:row>
                    <xdr:rowOff>1257300</xdr:rowOff>
                  </from>
                  <to>
                    <xdr:col>2</xdr:col>
                    <xdr:colOff>1190625</xdr:colOff>
                    <xdr:row>58</xdr:row>
                    <xdr:rowOff>1466850</xdr:rowOff>
                  </to>
                </anchor>
              </controlPr>
            </control>
          </mc:Choice>
        </mc:AlternateContent>
        <mc:AlternateContent xmlns:mc="http://schemas.openxmlformats.org/markup-compatibility/2006">
          <mc:Choice Requires="x14">
            <control shapeId="1332" r:id="rId185" name="Option Button 308">
              <controlPr locked="0" defaultSize="0" autoFill="0" autoLine="0" autoPict="0">
                <anchor moveWithCells="1">
                  <from>
                    <xdr:col>3</xdr:col>
                    <xdr:colOff>981075</xdr:colOff>
                    <xdr:row>58</xdr:row>
                    <xdr:rowOff>1257300</xdr:rowOff>
                  </from>
                  <to>
                    <xdr:col>3</xdr:col>
                    <xdr:colOff>1181100</xdr:colOff>
                    <xdr:row>58</xdr:row>
                    <xdr:rowOff>1466850</xdr:rowOff>
                  </to>
                </anchor>
              </controlPr>
            </control>
          </mc:Choice>
        </mc:AlternateContent>
        <mc:AlternateContent xmlns:mc="http://schemas.openxmlformats.org/markup-compatibility/2006">
          <mc:Choice Requires="x14">
            <control shapeId="1333" r:id="rId186" name="Option Button 309">
              <controlPr locked="0" defaultSize="0" autoFill="0" autoLine="0" autoPict="0">
                <anchor moveWithCells="1">
                  <from>
                    <xdr:col>4</xdr:col>
                    <xdr:colOff>981075</xdr:colOff>
                    <xdr:row>58</xdr:row>
                    <xdr:rowOff>1257300</xdr:rowOff>
                  </from>
                  <to>
                    <xdr:col>4</xdr:col>
                    <xdr:colOff>1181100</xdr:colOff>
                    <xdr:row>58</xdr:row>
                    <xdr:rowOff>1466850</xdr:rowOff>
                  </to>
                </anchor>
              </controlPr>
            </control>
          </mc:Choice>
        </mc:AlternateContent>
        <mc:AlternateContent xmlns:mc="http://schemas.openxmlformats.org/markup-compatibility/2006">
          <mc:Choice Requires="x14">
            <control shapeId="1334" r:id="rId187" name="Option Button 310">
              <controlPr locked="0" defaultSize="0" autoFill="0" autoLine="0" autoPict="0">
                <anchor moveWithCells="1">
                  <from>
                    <xdr:col>5</xdr:col>
                    <xdr:colOff>990600</xdr:colOff>
                    <xdr:row>58</xdr:row>
                    <xdr:rowOff>1257300</xdr:rowOff>
                  </from>
                  <to>
                    <xdr:col>5</xdr:col>
                    <xdr:colOff>1190625</xdr:colOff>
                    <xdr:row>58</xdr:row>
                    <xdr:rowOff>1466850</xdr:rowOff>
                  </to>
                </anchor>
              </controlPr>
            </control>
          </mc:Choice>
        </mc:AlternateContent>
        <mc:AlternateContent xmlns:mc="http://schemas.openxmlformats.org/markup-compatibility/2006">
          <mc:Choice Requires="x14">
            <control shapeId="1335" r:id="rId188" name="Option Button 311">
              <controlPr locked="0" defaultSize="0" autoFill="0" autoLine="0" autoPict="0">
                <anchor moveWithCells="1">
                  <from>
                    <xdr:col>6</xdr:col>
                    <xdr:colOff>981075</xdr:colOff>
                    <xdr:row>58</xdr:row>
                    <xdr:rowOff>1257300</xdr:rowOff>
                  </from>
                  <to>
                    <xdr:col>6</xdr:col>
                    <xdr:colOff>1181100</xdr:colOff>
                    <xdr:row>58</xdr:row>
                    <xdr:rowOff>1466850</xdr:rowOff>
                  </to>
                </anchor>
              </controlPr>
            </control>
          </mc:Choice>
        </mc:AlternateContent>
        <mc:AlternateContent xmlns:mc="http://schemas.openxmlformats.org/markup-compatibility/2006">
          <mc:Choice Requires="x14">
            <control shapeId="1336" r:id="rId189" name="Group Box 312">
              <controlPr defaultSize="0" autoFill="0" autoPict="0">
                <anchor moveWithCells="1">
                  <from>
                    <xdr:col>2</xdr:col>
                    <xdr:colOff>123825</xdr:colOff>
                    <xdr:row>59</xdr:row>
                    <xdr:rowOff>933450</xdr:rowOff>
                  </from>
                  <to>
                    <xdr:col>6</xdr:col>
                    <xdr:colOff>1971675</xdr:colOff>
                    <xdr:row>61</xdr:row>
                    <xdr:rowOff>28575</xdr:rowOff>
                  </to>
                </anchor>
              </controlPr>
            </control>
          </mc:Choice>
        </mc:AlternateContent>
        <mc:AlternateContent xmlns:mc="http://schemas.openxmlformats.org/markup-compatibility/2006">
          <mc:Choice Requires="x14">
            <control shapeId="1337" r:id="rId190" name="Option Button 313">
              <controlPr locked="0" defaultSize="0" autoFill="0" autoLine="0" autoPict="0">
                <anchor moveWithCells="1">
                  <from>
                    <xdr:col>2</xdr:col>
                    <xdr:colOff>990600</xdr:colOff>
                    <xdr:row>59</xdr:row>
                    <xdr:rowOff>1152525</xdr:rowOff>
                  </from>
                  <to>
                    <xdr:col>2</xdr:col>
                    <xdr:colOff>1190625</xdr:colOff>
                    <xdr:row>59</xdr:row>
                    <xdr:rowOff>1362075</xdr:rowOff>
                  </to>
                </anchor>
              </controlPr>
            </control>
          </mc:Choice>
        </mc:AlternateContent>
        <mc:AlternateContent xmlns:mc="http://schemas.openxmlformats.org/markup-compatibility/2006">
          <mc:Choice Requires="x14">
            <control shapeId="1338" r:id="rId191" name="Option Button 314">
              <controlPr locked="0" defaultSize="0" autoFill="0" autoLine="0" autoPict="0">
                <anchor moveWithCells="1">
                  <from>
                    <xdr:col>3</xdr:col>
                    <xdr:colOff>981075</xdr:colOff>
                    <xdr:row>59</xdr:row>
                    <xdr:rowOff>1152525</xdr:rowOff>
                  </from>
                  <to>
                    <xdr:col>3</xdr:col>
                    <xdr:colOff>1181100</xdr:colOff>
                    <xdr:row>59</xdr:row>
                    <xdr:rowOff>1362075</xdr:rowOff>
                  </to>
                </anchor>
              </controlPr>
            </control>
          </mc:Choice>
        </mc:AlternateContent>
        <mc:AlternateContent xmlns:mc="http://schemas.openxmlformats.org/markup-compatibility/2006">
          <mc:Choice Requires="x14">
            <control shapeId="1339" r:id="rId192" name="Option Button 315">
              <controlPr locked="0" defaultSize="0" autoFill="0" autoLine="0" autoPict="0">
                <anchor moveWithCells="1">
                  <from>
                    <xdr:col>4</xdr:col>
                    <xdr:colOff>981075</xdr:colOff>
                    <xdr:row>59</xdr:row>
                    <xdr:rowOff>1152525</xdr:rowOff>
                  </from>
                  <to>
                    <xdr:col>4</xdr:col>
                    <xdr:colOff>1181100</xdr:colOff>
                    <xdr:row>59</xdr:row>
                    <xdr:rowOff>1362075</xdr:rowOff>
                  </to>
                </anchor>
              </controlPr>
            </control>
          </mc:Choice>
        </mc:AlternateContent>
        <mc:AlternateContent xmlns:mc="http://schemas.openxmlformats.org/markup-compatibility/2006">
          <mc:Choice Requires="x14">
            <control shapeId="1340" r:id="rId193" name="Option Button 316">
              <controlPr locked="0" defaultSize="0" autoFill="0" autoLine="0" autoPict="0">
                <anchor moveWithCells="1">
                  <from>
                    <xdr:col>5</xdr:col>
                    <xdr:colOff>990600</xdr:colOff>
                    <xdr:row>59</xdr:row>
                    <xdr:rowOff>1152525</xdr:rowOff>
                  </from>
                  <to>
                    <xdr:col>5</xdr:col>
                    <xdr:colOff>1190625</xdr:colOff>
                    <xdr:row>59</xdr:row>
                    <xdr:rowOff>1362075</xdr:rowOff>
                  </to>
                </anchor>
              </controlPr>
            </control>
          </mc:Choice>
        </mc:AlternateContent>
        <mc:AlternateContent xmlns:mc="http://schemas.openxmlformats.org/markup-compatibility/2006">
          <mc:Choice Requires="x14">
            <control shapeId="1342" r:id="rId194" name="Group Box 318">
              <controlPr defaultSize="0" autoFill="0" autoPict="0">
                <anchor moveWithCells="1">
                  <from>
                    <xdr:col>2</xdr:col>
                    <xdr:colOff>438150</xdr:colOff>
                    <xdr:row>8</xdr:row>
                    <xdr:rowOff>1333500</xdr:rowOff>
                  </from>
                  <to>
                    <xdr:col>6</xdr:col>
                    <xdr:colOff>1905000</xdr:colOff>
                    <xdr:row>8</xdr:row>
                    <xdr:rowOff>1714500</xdr:rowOff>
                  </to>
                </anchor>
              </controlPr>
            </control>
          </mc:Choice>
        </mc:AlternateContent>
        <mc:AlternateContent xmlns:mc="http://schemas.openxmlformats.org/markup-compatibility/2006">
          <mc:Choice Requires="x14">
            <control shapeId="1343" r:id="rId195" name="Option Button 319">
              <controlPr locked="0" defaultSize="0" autoFill="0" autoLine="0" autoPict="0">
                <anchor moveWithCells="1">
                  <from>
                    <xdr:col>2</xdr:col>
                    <xdr:colOff>866775</xdr:colOff>
                    <xdr:row>8</xdr:row>
                    <xdr:rowOff>1466850</xdr:rowOff>
                  </from>
                  <to>
                    <xdr:col>2</xdr:col>
                    <xdr:colOff>1076325</xdr:colOff>
                    <xdr:row>8</xdr:row>
                    <xdr:rowOff>1666875</xdr:rowOff>
                  </to>
                </anchor>
              </controlPr>
            </control>
          </mc:Choice>
        </mc:AlternateContent>
        <mc:AlternateContent xmlns:mc="http://schemas.openxmlformats.org/markup-compatibility/2006">
          <mc:Choice Requires="x14">
            <control shapeId="1344" r:id="rId196" name="Option Button 320">
              <controlPr locked="0" defaultSize="0" autoFill="0" autoLine="0" autoPict="0">
                <anchor moveWithCells="1">
                  <from>
                    <xdr:col>3</xdr:col>
                    <xdr:colOff>857250</xdr:colOff>
                    <xdr:row>8</xdr:row>
                    <xdr:rowOff>1466850</xdr:rowOff>
                  </from>
                  <to>
                    <xdr:col>3</xdr:col>
                    <xdr:colOff>1066800</xdr:colOff>
                    <xdr:row>8</xdr:row>
                    <xdr:rowOff>1666875</xdr:rowOff>
                  </to>
                </anchor>
              </controlPr>
            </control>
          </mc:Choice>
        </mc:AlternateContent>
        <mc:AlternateContent xmlns:mc="http://schemas.openxmlformats.org/markup-compatibility/2006">
          <mc:Choice Requires="x14">
            <control shapeId="1345" r:id="rId197" name="Option Button 321">
              <controlPr locked="0" defaultSize="0" autoFill="0" autoLine="0" autoPict="0">
                <anchor moveWithCells="1">
                  <from>
                    <xdr:col>4</xdr:col>
                    <xdr:colOff>857250</xdr:colOff>
                    <xdr:row>8</xdr:row>
                    <xdr:rowOff>1466850</xdr:rowOff>
                  </from>
                  <to>
                    <xdr:col>4</xdr:col>
                    <xdr:colOff>1066800</xdr:colOff>
                    <xdr:row>8</xdr:row>
                    <xdr:rowOff>1666875</xdr:rowOff>
                  </to>
                </anchor>
              </controlPr>
            </control>
          </mc:Choice>
        </mc:AlternateContent>
        <mc:AlternateContent xmlns:mc="http://schemas.openxmlformats.org/markup-compatibility/2006">
          <mc:Choice Requires="x14">
            <control shapeId="1346" r:id="rId198" name="Option Button 322">
              <controlPr locked="0" defaultSize="0" autoFill="0" autoLine="0" autoPict="0">
                <anchor moveWithCells="1">
                  <from>
                    <xdr:col>5</xdr:col>
                    <xdr:colOff>971550</xdr:colOff>
                    <xdr:row>8</xdr:row>
                    <xdr:rowOff>1466850</xdr:rowOff>
                  </from>
                  <to>
                    <xdr:col>5</xdr:col>
                    <xdr:colOff>1181100</xdr:colOff>
                    <xdr:row>8</xdr:row>
                    <xdr:rowOff>1666875</xdr:rowOff>
                  </to>
                </anchor>
              </controlPr>
            </control>
          </mc:Choice>
        </mc:AlternateContent>
        <mc:AlternateContent xmlns:mc="http://schemas.openxmlformats.org/markup-compatibility/2006">
          <mc:Choice Requires="x14">
            <control shapeId="1347" r:id="rId199" name="Option Button 323">
              <controlPr locked="0" defaultSize="0" autoFill="0" autoLine="0" autoPict="0">
                <anchor moveWithCells="1">
                  <from>
                    <xdr:col>6</xdr:col>
                    <xdr:colOff>1000125</xdr:colOff>
                    <xdr:row>8</xdr:row>
                    <xdr:rowOff>1466850</xdr:rowOff>
                  </from>
                  <to>
                    <xdr:col>6</xdr:col>
                    <xdr:colOff>1209675</xdr:colOff>
                    <xdr:row>8</xdr:row>
                    <xdr:rowOff>1666875</xdr:rowOff>
                  </to>
                </anchor>
              </controlPr>
            </control>
          </mc:Choice>
        </mc:AlternateContent>
        <mc:AlternateContent xmlns:mc="http://schemas.openxmlformats.org/markup-compatibility/2006">
          <mc:Choice Requires="x14">
            <control shapeId="1031" r:id="rId200" name="Option Button 7">
              <controlPr locked="0" defaultSize="0" autoFill="0" autoLine="0" autoPict="0" altText="">
                <anchor moveWithCells="1">
                  <from>
                    <xdr:col>5</xdr:col>
                    <xdr:colOff>952500</xdr:colOff>
                    <xdr:row>4</xdr:row>
                    <xdr:rowOff>1162050</xdr:rowOff>
                  </from>
                  <to>
                    <xdr:col>5</xdr:col>
                    <xdr:colOff>1190625</xdr:colOff>
                    <xdr:row>4</xdr:row>
                    <xdr:rowOff>1457325</xdr:rowOff>
                  </to>
                </anchor>
              </controlPr>
            </control>
          </mc:Choice>
        </mc:AlternateContent>
        <mc:AlternateContent xmlns:mc="http://schemas.openxmlformats.org/markup-compatibility/2006">
          <mc:Choice Requires="x14">
            <control shapeId="1354" r:id="rId201" name="Option Button 330">
              <controlPr locked="0" defaultSize="0" autoFill="0" autoLine="0" autoPict="0">
                <anchor moveWithCells="1">
                  <from>
                    <xdr:col>6</xdr:col>
                    <xdr:colOff>866775</xdr:colOff>
                    <xdr:row>41</xdr:row>
                    <xdr:rowOff>1057275</xdr:rowOff>
                  </from>
                  <to>
                    <xdr:col>6</xdr:col>
                    <xdr:colOff>1066800</xdr:colOff>
                    <xdr:row>41</xdr:row>
                    <xdr:rowOff>1257300</xdr:rowOff>
                  </to>
                </anchor>
              </controlPr>
            </control>
          </mc:Choice>
        </mc:AlternateContent>
        <mc:AlternateContent xmlns:mc="http://schemas.openxmlformats.org/markup-compatibility/2006">
          <mc:Choice Requires="x14">
            <control shapeId="1355" r:id="rId202" name="Option Button 331">
              <controlPr locked="0" defaultSize="0" autoFill="0" autoLine="0" autoPict="0">
                <anchor moveWithCells="1">
                  <from>
                    <xdr:col>6</xdr:col>
                    <xdr:colOff>981075</xdr:colOff>
                    <xdr:row>59</xdr:row>
                    <xdr:rowOff>1123950</xdr:rowOff>
                  </from>
                  <to>
                    <xdr:col>6</xdr:col>
                    <xdr:colOff>1181100</xdr:colOff>
                    <xdr:row>59</xdr:row>
                    <xdr:rowOff>1333500</xdr:rowOff>
                  </to>
                </anchor>
              </controlPr>
            </control>
          </mc:Choice>
        </mc:AlternateContent>
        <mc:AlternateContent xmlns:mc="http://schemas.openxmlformats.org/markup-compatibility/2006">
          <mc:Choice Requires="x14">
            <control shapeId="1356" r:id="rId203" name="Option Button 332">
              <controlPr locked="0" defaultSize="0" autoFill="0" autoLine="0" autoPict="0">
                <anchor moveWithCells="1">
                  <from>
                    <xdr:col>6</xdr:col>
                    <xdr:colOff>876300</xdr:colOff>
                    <xdr:row>17</xdr:row>
                    <xdr:rowOff>1495425</xdr:rowOff>
                  </from>
                  <to>
                    <xdr:col>6</xdr:col>
                    <xdr:colOff>1076325</xdr:colOff>
                    <xdr:row>17</xdr:row>
                    <xdr:rowOff>1695450</xdr:rowOff>
                  </to>
                </anchor>
              </controlPr>
            </control>
          </mc:Choice>
        </mc:AlternateContent>
        <mc:AlternateContent xmlns:mc="http://schemas.openxmlformats.org/markup-compatibility/2006">
          <mc:Choice Requires="x14">
            <control shapeId="1357" r:id="rId204" name="Option Button 333">
              <controlPr locked="0" defaultSize="0" autoFill="0" autoLine="0" autoPict="0" altText="2">
                <anchor moveWithCells="1">
                  <from>
                    <xdr:col>6</xdr:col>
                    <xdr:colOff>962025</xdr:colOff>
                    <xdr:row>4</xdr:row>
                    <xdr:rowOff>1162050</xdr:rowOff>
                  </from>
                  <to>
                    <xdr:col>6</xdr:col>
                    <xdr:colOff>1247775</xdr:colOff>
                    <xdr:row>4</xdr:row>
                    <xdr:rowOff>1447800</xdr:rowOff>
                  </to>
                </anchor>
              </controlPr>
            </control>
          </mc:Choice>
        </mc:AlternateContent>
        <mc:AlternateContent xmlns:mc="http://schemas.openxmlformats.org/markup-compatibility/2006">
          <mc:Choice Requires="x14">
            <control shapeId="1359" r:id="rId205" name="Group Box 335">
              <controlPr defaultSize="0" autoFill="0" autoPict="0">
                <anchor moveWithCells="1">
                  <from>
                    <xdr:col>1</xdr:col>
                    <xdr:colOff>1819275</xdr:colOff>
                    <xdr:row>5</xdr:row>
                    <xdr:rowOff>1409700</xdr:rowOff>
                  </from>
                  <to>
                    <xdr:col>6</xdr:col>
                    <xdr:colOff>1952625</xdr:colOff>
                    <xdr:row>6</xdr:row>
                    <xdr:rowOff>9525</xdr:rowOff>
                  </to>
                </anchor>
              </controlPr>
            </control>
          </mc:Choice>
        </mc:AlternateContent>
        <mc:AlternateContent xmlns:mc="http://schemas.openxmlformats.org/markup-compatibility/2006">
          <mc:Choice Requires="x14">
            <control shapeId="1360" r:id="rId206" name="Group Box 336">
              <controlPr defaultSize="0" autoFill="0" autoPict="0">
                <anchor moveWithCells="1">
                  <from>
                    <xdr:col>1</xdr:col>
                    <xdr:colOff>1676400</xdr:colOff>
                    <xdr:row>6</xdr:row>
                    <xdr:rowOff>1028700</xdr:rowOff>
                  </from>
                  <to>
                    <xdr:col>6</xdr:col>
                    <xdr:colOff>1885950</xdr:colOff>
                    <xdr:row>7</xdr:row>
                    <xdr:rowOff>28575</xdr:rowOff>
                  </to>
                </anchor>
              </controlPr>
            </control>
          </mc:Choice>
        </mc:AlternateContent>
        <mc:AlternateContent xmlns:mc="http://schemas.openxmlformats.org/markup-compatibility/2006">
          <mc:Choice Requires="x14">
            <control shapeId="1361" r:id="rId207" name="Group Box 337">
              <controlPr defaultSize="0" autoFill="0" autoPict="0">
                <anchor moveWithCells="1">
                  <from>
                    <xdr:col>1</xdr:col>
                    <xdr:colOff>1847850</xdr:colOff>
                    <xdr:row>7</xdr:row>
                    <xdr:rowOff>1095375</xdr:rowOff>
                  </from>
                  <to>
                    <xdr:col>6</xdr:col>
                    <xdr:colOff>1781175</xdr:colOff>
                    <xdr:row>8</xdr:row>
                    <xdr:rowOff>38100</xdr:rowOff>
                  </to>
                </anchor>
              </controlPr>
            </control>
          </mc:Choice>
        </mc:AlternateContent>
        <mc:AlternateContent xmlns:mc="http://schemas.openxmlformats.org/markup-compatibility/2006">
          <mc:Choice Requires="x14">
            <control shapeId="1365" r:id="rId208" name="Group Box 341">
              <controlPr defaultSize="0" autoFill="0" autoPict="0">
                <anchor moveWithCells="1">
                  <from>
                    <xdr:col>1</xdr:col>
                    <xdr:colOff>1819275</xdr:colOff>
                    <xdr:row>4</xdr:row>
                    <xdr:rowOff>1038225</xdr:rowOff>
                  </from>
                  <to>
                    <xdr:col>6</xdr:col>
                    <xdr:colOff>1752600</xdr:colOff>
                    <xdr:row>5</xdr:row>
                    <xdr:rowOff>19050</xdr:rowOff>
                  </to>
                </anchor>
              </controlPr>
            </control>
          </mc:Choice>
        </mc:AlternateContent>
        <mc:AlternateContent xmlns:mc="http://schemas.openxmlformats.org/markup-compatibility/2006">
          <mc:Choice Requires="x14">
            <control shapeId="1367" r:id="rId209" name="Group Box 343">
              <controlPr defaultSize="0" autoFill="0" autoPict="0">
                <anchor moveWithCells="1">
                  <from>
                    <xdr:col>2</xdr:col>
                    <xdr:colOff>238125</xdr:colOff>
                    <xdr:row>21</xdr:row>
                    <xdr:rowOff>1666875</xdr:rowOff>
                  </from>
                  <to>
                    <xdr:col>6</xdr:col>
                    <xdr:colOff>1952625</xdr:colOff>
                    <xdr:row>21</xdr:row>
                    <xdr:rowOff>1971675</xdr:rowOff>
                  </to>
                </anchor>
              </controlPr>
            </control>
          </mc:Choice>
        </mc:AlternateContent>
        <mc:AlternateContent xmlns:mc="http://schemas.openxmlformats.org/markup-compatibility/2006">
          <mc:Choice Requires="x14">
            <control shapeId="1368" r:id="rId210" name="Option Button 344">
              <controlPr locked="0" defaultSize="0" autoFill="0" autoLine="0" autoPict="0">
                <anchor moveWithCells="1">
                  <from>
                    <xdr:col>2</xdr:col>
                    <xdr:colOff>866775</xdr:colOff>
                    <xdr:row>21</xdr:row>
                    <xdr:rowOff>1762125</xdr:rowOff>
                  </from>
                  <to>
                    <xdr:col>2</xdr:col>
                    <xdr:colOff>1066800</xdr:colOff>
                    <xdr:row>21</xdr:row>
                    <xdr:rowOff>1962150</xdr:rowOff>
                  </to>
                </anchor>
              </controlPr>
            </control>
          </mc:Choice>
        </mc:AlternateContent>
        <mc:AlternateContent xmlns:mc="http://schemas.openxmlformats.org/markup-compatibility/2006">
          <mc:Choice Requires="x14">
            <control shapeId="1369" r:id="rId211" name="Option Button 345">
              <controlPr locked="0" defaultSize="0" autoFill="0" autoLine="0" autoPict="0">
                <anchor moveWithCells="1">
                  <from>
                    <xdr:col>3</xdr:col>
                    <xdr:colOff>866775</xdr:colOff>
                    <xdr:row>21</xdr:row>
                    <xdr:rowOff>1762125</xdr:rowOff>
                  </from>
                  <to>
                    <xdr:col>3</xdr:col>
                    <xdr:colOff>1066800</xdr:colOff>
                    <xdr:row>21</xdr:row>
                    <xdr:rowOff>1962150</xdr:rowOff>
                  </to>
                </anchor>
              </controlPr>
            </control>
          </mc:Choice>
        </mc:AlternateContent>
        <mc:AlternateContent xmlns:mc="http://schemas.openxmlformats.org/markup-compatibility/2006">
          <mc:Choice Requires="x14">
            <control shapeId="1370" r:id="rId212" name="Option Button 346">
              <controlPr locked="0" defaultSize="0" autoFill="0" autoLine="0" autoPict="0">
                <anchor moveWithCells="1">
                  <from>
                    <xdr:col>4</xdr:col>
                    <xdr:colOff>885825</xdr:colOff>
                    <xdr:row>21</xdr:row>
                    <xdr:rowOff>1762125</xdr:rowOff>
                  </from>
                  <to>
                    <xdr:col>4</xdr:col>
                    <xdr:colOff>1085850</xdr:colOff>
                    <xdr:row>21</xdr:row>
                    <xdr:rowOff>1962150</xdr:rowOff>
                  </to>
                </anchor>
              </controlPr>
            </control>
          </mc:Choice>
        </mc:AlternateContent>
        <mc:AlternateContent xmlns:mc="http://schemas.openxmlformats.org/markup-compatibility/2006">
          <mc:Choice Requires="x14">
            <control shapeId="1371" r:id="rId213" name="Option Button 347">
              <controlPr locked="0" defaultSize="0" autoFill="0" autoLine="0" autoPict="0">
                <anchor moveWithCells="1">
                  <from>
                    <xdr:col>5</xdr:col>
                    <xdr:colOff>895350</xdr:colOff>
                    <xdr:row>21</xdr:row>
                    <xdr:rowOff>1762125</xdr:rowOff>
                  </from>
                  <to>
                    <xdr:col>5</xdr:col>
                    <xdr:colOff>1095375</xdr:colOff>
                    <xdr:row>21</xdr:row>
                    <xdr:rowOff>1962150</xdr:rowOff>
                  </to>
                </anchor>
              </controlPr>
            </control>
          </mc:Choice>
        </mc:AlternateContent>
        <mc:AlternateContent xmlns:mc="http://schemas.openxmlformats.org/markup-compatibility/2006">
          <mc:Choice Requires="x14">
            <control shapeId="1372" r:id="rId214" name="Option Button 348">
              <controlPr locked="0" defaultSize="0" autoFill="0" autoLine="0" autoPict="0">
                <anchor moveWithCells="1">
                  <from>
                    <xdr:col>6</xdr:col>
                    <xdr:colOff>876300</xdr:colOff>
                    <xdr:row>21</xdr:row>
                    <xdr:rowOff>1762125</xdr:rowOff>
                  </from>
                  <to>
                    <xdr:col>6</xdr:col>
                    <xdr:colOff>1076325</xdr:colOff>
                    <xdr:row>21</xdr:row>
                    <xdr:rowOff>1962150</xdr:rowOff>
                  </to>
                </anchor>
              </controlPr>
            </control>
          </mc:Choice>
        </mc:AlternateContent>
        <mc:AlternateContent xmlns:mc="http://schemas.openxmlformats.org/markup-compatibility/2006">
          <mc:Choice Requires="x14">
            <control shapeId="1373" r:id="rId215" name="Group Box 349">
              <controlPr defaultSize="0" autoFill="0" autoPict="0">
                <anchor moveWithCells="1">
                  <from>
                    <xdr:col>2</xdr:col>
                    <xdr:colOff>276225</xdr:colOff>
                    <xdr:row>22</xdr:row>
                    <xdr:rowOff>923925</xdr:rowOff>
                  </from>
                  <to>
                    <xdr:col>6</xdr:col>
                    <xdr:colOff>1914525</xdr:colOff>
                    <xdr:row>22</xdr:row>
                    <xdr:rowOff>1247775</xdr:rowOff>
                  </to>
                </anchor>
              </controlPr>
            </control>
          </mc:Choice>
        </mc:AlternateContent>
        <mc:AlternateContent xmlns:mc="http://schemas.openxmlformats.org/markup-compatibility/2006">
          <mc:Choice Requires="x14">
            <control shapeId="1374" r:id="rId216" name="Option Button 350">
              <controlPr locked="0" defaultSize="0" autoFill="0" autoLine="0" autoPict="0">
                <anchor moveWithCells="1">
                  <from>
                    <xdr:col>2</xdr:col>
                    <xdr:colOff>866775</xdr:colOff>
                    <xdr:row>22</xdr:row>
                    <xdr:rowOff>1000125</xdr:rowOff>
                  </from>
                  <to>
                    <xdr:col>2</xdr:col>
                    <xdr:colOff>1066800</xdr:colOff>
                    <xdr:row>22</xdr:row>
                    <xdr:rowOff>1200150</xdr:rowOff>
                  </to>
                </anchor>
              </controlPr>
            </control>
          </mc:Choice>
        </mc:AlternateContent>
        <mc:AlternateContent xmlns:mc="http://schemas.openxmlformats.org/markup-compatibility/2006">
          <mc:Choice Requires="x14">
            <control shapeId="1375" r:id="rId217" name="Option Button 351">
              <controlPr locked="0" defaultSize="0" autoFill="0" autoLine="0" autoPict="0">
                <anchor moveWithCells="1">
                  <from>
                    <xdr:col>3</xdr:col>
                    <xdr:colOff>866775</xdr:colOff>
                    <xdr:row>22</xdr:row>
                    <xdr:rowOff>1000125</xdr:rowOff>
                  </from>
                  <to>
                    <xdr:col>3</xdr:col>
                    <xdr:colOff>1066800</xdr:colOff>
                    <xdr:row>22</xdr:row>
                    <xdr:rowOff>1200150</xdr:rowOff>
                  </to>
                </anchor>
              </controlPr>
            </control>
          </mc:Choice>
        </mc:AlternateContent>
        <mc:AlternateContent xmlns:mc="http://schemas.openxmlformats.org/markup-compatibility/2006">
          <mc:Choice Requires="x14">
            <control shapeId="1376" r:id="rId218" name="Option Button 352">
              <controlPr locked="0" defaultSize="0" autoFill="0" autoLine="0" autoPict="0">
                <anchor moveWithCells="1">
                  <from>
                    <xdr:col>4</xdr:col>
                    <xdr:colOff>885825</xdr:colOff>
                    <xdr:row>22</xdr:row>
                    <xdr:rowOff>1000125</xdr:rowOff>
                  </from>
                  <to>
                    <xdr:col>4</xdr:col>
                    <xdr:colOff>1085850</xdr:colOff>
                    <xdr:row>22</xdr:row>
                    <xdr:rowOff>1200150</xdr:rowOff>
                  </to>
                </anchor>
              </controlPr>
            </control>
          </mc:Choice>
        </mc:AlternateContent>
        <mc:AlternateContent xmlns:mc="http://schemas.openxmlformats.org/markup-compatibility/2006">
          <mc:Choice Requires="x14">
            <control shapeId="1377" r:id="rId219" name="Option Button 353">
              <controlPr locked="0" defaultSize="0" autoFill="0" autoLine="0" autoPict="0">
                <anchor moveWithCells="1">
                  <from>
                    <xdr:col>5</xdr:col>
                    <xdr:colOff>895350</xdr:colOff>
                    <xdr:row>22</xdr:row>
                    <xdr:rowOff>1000125</xdr:rowOff>
                  </from>
                  <to>
                    <xdr:col>5</xdr:col>
                    <xdr:colOff>1095375</xdr:colOff>
                    <xdr:row>22</xdr:row>
                    <xdr:rowOff>1200150</xdr:rowOff>
                  </to>
                </anchor>
              </controlPr>
            </control>
          </mc:Choice>
        </mc:AlternateContent>
        <mc:AlternateContent xmlns:mc="http://schemas.openxmlformats.org/markup-compatibility/2006">
          <mc:Choice Requires="x14">
            <control shapeId="1378" r:id="rId220" name="Option Button 354">
              <controlPr locked="0" defaultSize="0" autoFill="0" autoLine="0" autoPict="0">
                <anchor moveWithCells="1">
                  <from>
                    <xdr:col>6</xdr:col>
                    <xdr:colOff>876300</xdr:colOff>
                    <xdr:row>22</xdr:row>
                    <xdr:rowOff>1000125</xdr:rowOff>
                  </from>
                  <to>
                    <xdr:col>6</xdr:col>
                    <xdr:colOff>1076325</xdr:colOff>
                    <xdr:row>22</xdr:row>
                    <xdr:rowOff>1200150</xdr:rowOff>
                  </to>
                </anchor>
              </controlPr>
            </control>
          </mc:Choice>
        </mc:AlternateContent>
        <mc:AlternateContent xmlns:mc="http://schemas.openxmlformats.org/markup-compatibility/2006">
          <mc:Choice Requires="x14">
            <control shapeId="1379" r:id="rId221" name="Group Box 355">
              <controlPr defaultSize="0" autoFill="0" autoPict="0">
                <anchor moveWithCells="1">
                  <from>
                    <xdr:col>2</xdr:col>
                    <xdr:colOff>390525</xdr:colOff>
                    <xdr:row>23</xdr:row>
                    <xdr:rowOff>1076325</xdr:rowOff>
                  </from>
                  <to>
                    <xdr:col>6</xdr:col>
                    <xdr:colOff>1943100</xdr:colOff>
                    <xdr:row>23</xdr:row>
                    <xdr:rowOff>1381125</xdr:rowOff>
                  </to>
                </anchor>
              </controlPr>
            </control>
          </mc:Choice>
        </mc:AlternateContent>
        <mc:AlternateContent xmlns:mc="http://schemas.openxmlformats.org/markup-compatibility/2006">
          <mc:Choice Requires="x14">
            <control shapeId="1380" r:id="rId222" name="Option Button 356">
              <controlPr locked="0" defaultSize="0" autoFill="0" autoLine="0" autoPict="0">
                <anchor moveWithCells="1">
                  <from>
                    <xdr:col>2</xdr:col>
                    <xdr:colOff>866775</xdr:colOff>
                    <xdr:row>23</xdr:row>
                    <xdr:rowOff>1162050</xdr:rowOff>
                  </from>
                  <to>
                    <xdr:col>2</xdr:col>
                    <xdr:colOff>1066800</xdr:colOff>
                    <xdr:row>23</xdr:row>
                    <xdr:rowOff>1352550</xdr:rowOff>
                  </to>
                </anchor>
              </controlPr>
            </control>
          </mc:Choice>
        </mc:AlternateContent>
        <mc:AlternateContent xmlns:mc="http://schemas.openxmlformats.org/markup-compatibility/2006">
          <mc:Choice Requires="x14">
            <control shapeId="1381" r:id="rId223" name="Option Button 357">
              <controlPr locked="0" defaultSize="0" autoFill="0" autoLine="0" autoPict="0">
                <anchor moveWithCells="1">
                  <from>
                    <xdr:col>3</xdr:col>
                    <xdr:colOff>866775</xdr:colOff>
                    <xdr:row>23</xdr:row>
                    <xdr:rowOff>1162050</xdr:rowOff>
                  </from>
                  <to>
                    <xdr:col>3</xdr:col>
                    <xdr:colOff>1066800</xdr:colOff>
                    <xdr:row>23</xdr:row>
                    <xdr:rowOff>1352550</xdr:rowOff>
                  </to>
                </anchor>
              </controlPr>
            </control>
          </mc:Choice>
        </mc:AlternateContent>
        <mc:AlternateContent xmlns:mc="http://schemas.openxmlformats.org/markup-compatibility/2006">
          <mc:Choice Requires="x14">
            <control shapeId="1382" r:id="rId224" name="Option Button 358">
              <controlPr locked="0" defaultSize="0" autoFill="0" autoLine="0" autoPict="0">
                <anchor moveWithCells="1">
                  <from>
                    <xdr:col>4</xdr:col>
                    <xdr:colOff>885825</xdr:colOff>
                    <xdr:row>23</xdr:row>
                    <xdr:rowOff>1162050</xdr:rowOff>
                  </from>
                  <to>
                    <xdr:col>4</xdr:col>
                    <xdr:colOff>1085850</xdr:colOff>
                    <xdr:row>23</xdr:row>
                    <xdr:rowOff>1352550</xdr:rowOff>
                  </to>
                </anchor>
              </controlPr>
            </control>
          </mc:Choice>
        </mc:AlternateContent>
        <mc:AlternateContent xmlns:mc="http://schemas.openxmlformats.org/markup-compatibility/2006">
          <mc:Choice Requires="x14">
            <control shapeId="1383" r:id="rId225" name="Option Button 359">
              <controlPr locked="0" defaultSize="0" autoFill="0" autoLine="0" autoPict="0">
                <anchor moveWithCells="1">
                  <from>
                    <xdr:col>5</xdr:col>
                    <xdr:colOff>895350</xdr:colOff>
                    <xdr:row>23</xdr:row>
                    <xdr:rowOff>1162050</xdr:rowOff>
                  </from>
                  <to>
                    <xdr:col>5</xdr:col>
                    <xdr:colOff>1095375</xdr:colOff>
                    <xdr:row>23</xdr:row>
                    <xdr:rowOff>1352550</xdr:rowOff>
                  </to>
                </anchor>
              </controlPr>
            </control>
          </mc:Choice>
        </mc:AlternateContent>
        <mc:AlternateContent xmlns:mc="http://schemas.openxmlformats.org/markup-compatibility/2006">
          <mc:Choice Requires="x14">
            <control shapeId="1384" r:id="rId226" name="Option Button 360">
              <controlPr locked="0" defaultSize="0" autoFill="0" autoLine="0" autoPict="0">
                <anchor moveWithCells="1">
                  <from>
                    <xdr:col>6</xdr:col>
                    <xdr:colOff>876300</xdr:colOff>
                    <xdr:row>23</xdr:row>
                    <xdr:rowOff>1162050</xdr:rowOff>
                  </from>
                  <to>
                    <xdr:col>6</xdr:col>
                    <xdr:colOff>1076325</xdr:colOff>
                    <xdr:row>23</xdr:row>
                    <xdr:rowOff>1352550</xdr:rowOff>
                  </to>
                </anchor>
              </controlPr>
            </control>
          </mc:Choice>
        </mc:AlternateContent>
        <mc:AlternateContent xmlns:mc="http://schemas.openxmlformats.org/markup-compatibility/2006">
          <mc:Choice Requires="x14">
            <control shapeId="1385" r:id="rId227" name="Group Box 361">
              <controlPr defaultSize="0" autoFill="0" autoPict="0">
                <anchor moveWithCells="1">
                  <from>
                    <xdr:col>2</xdr:col>
                    <xdr:colOff>133350</xdr:colOff>
                    <xdr:row>24</xdr:row>
                    <xdr:rowOff>1466850</xdr:rowOff>
                  </from>
                  <to>
                    <xdr:col>6</xdr:col>
                    <xdr:colOff>1914525</xdr:colOff>
                    <xdr:row>24</xdr:row>
                    <xdr:rowOff>1895475</xdr:rowOff>
                  </to>
                </anchor>
              </controlPr>
            </control>
          </mc:Choice>
        </mc:AlternateContent>
        <mc:AlternateContent xmlns:mc="http://schemas.openxmlformats.org/markup-compatibility/2006">
          <mc:Choice Requires="x14">
            <control shapeId="1386" r:id="rId228" name="Option Button 362">
              <controlPr locked="0" defaultSize="0" autoFill="0" autoLine="0" autoPict="0">
                <anchor moveWithCells="1">
                  <from>
                    <xdr:col>2</xdr:col>
                    <xdr:colOff>866775</xdr:colOff>
                    <xdr:row>24</xdr:row>
                    <xdr:rowOff>1628775</xdr:rowOff>
                  </from>
                  <to>
                    <xdr:col>2</xdr:col>
                    <xdr:colOff>1066800</xdr:colOff>
                    <xdr:row>24</xdr:row>
                    <xdr:rowOff>1838325</xdr:rowOff>
                  </to>
                </anchor>
              </controlPr>
            </control>
          </mc:Choice>
        </mc:AlternateContent>
        <mc:AlternateContent xmlns:mc="http://schemas.openxmlformats.org/markup-compatibility/2006">
          <mc:Choice Requires="x14">
            <control shapeId="1387" r:id="rId229" name="Option Button 363">
              <controlPr locked="0" defaultSize="0" autoFill="0" autoLine="0" autoPict="0">
                <anchor moveWithCells="1">
                  <from>
                    <xdr:col>3</xdr:col>
                    <xdr:colOff>866775</xdr:colOff>
                    <xdr:row>24</xdr:row>
                    <xdr:rowOff>1628775</xdr:rowOff>
                  </from>
                  <to>
                    <xdr:col>3</xdr:col>
                    <xdr:colOff>1066800</xdr:colOff>
                    <xdr:row>24</xdr:row>
                    <xdr:rowOff>1838325</xdr:rowOff>
                  </to>
                </anchor>
              </controlPr>
            </control>
          </mc:Choice>
        </mc:AlternateContent>
        <mc:AlternateContent xmlns:mc="http://schemas.openxmlformats.org/markup-compatibility/2006">
          <mc:Choice Requires="x14">
            <control shapeId="1388" r:id="rId230" name="Option Button 364">
              <controlPr locked="0" defaultSize="0" autoFill="0" autoLine="0" autoPict="0">
                <anchor moveWithCells="1">
                  <from>
                    <xdr:col>4</xdr:col>
                    <xdr:colOff>885825</xdr:colOff>
                    <xdr:row>24</xdr:row>
                    <xdr:rowOff>1628775</xdr:rowOff>
                  </from>
                  <to>
                    <xdr:col>4</xdr:col>
                    <xdr:colOff>1085850</xdr:colOff>
                    <xdr:row>24</xdr:row>
                    <xdr:rowOff>1838325</xdr:rowOff>
                  </to>
                </anchor>
              </controlPr>
            </control>
          </mc:Choice>
        </mc:AlternateContent>
        <mc:AlternateContent xmlns:mc="http://schemas.openxmlformats.org/markup-compatibility/2006">
          <mc:Choice Requires="x14">
            <control shapeId="1389" r:id="rId231" name="Option Button 365">
              <controlPr locked="0" defaultSize="0" autoFill="0" autoLine="0" autoPict="0">
                <anchor moveWithCells="1">
                  <from>
                    <xdr:col>5</xdr:col>
                    <xdr:colOff>895350</xdr:colOff>
                    <xdr:row>24</xdr:row>
                    <xdr:rowOff>1628775</xdr:rowOff>
                  </from>
                  <to>
                    <xdr:col>5</xdr:col>
                    <xdr:colOff>1095375</xdr:colOff>
                    <xdr:row>24</xdr:row>
                    <xdr:rowOff>1838325</xdr:rowOff>
                  </to>
                </anchor>
              </controlPr>
            </control>
          </mc:Choice>
        </mc:AlternateContent>
        <mc:AlternateContent xmlns:mc="http://schemas.openxmlformats.org/markup-compatibility/2006">
          <mc:Choice Requires="x14">
            <control shapeId="1390" r:id="rId232" name="Option Button 366">
              <controlPr locked="0" defaultSize="0" autoFill="0" autoLine="0" autoPict="0">
                <anchor moveWithCells="1">
                  <from>
                    <xdr:col>6</xdr:col>
                    <xdr:colOff>876300</xdr:colOff>
                    <xdr:row>24</xdr:row>
                    <xdr:rowOff>1628775</xdr:rowOff>
                  </from>
                  <to>
                    <xdr:col>6</xdr:col>
                    <xdr:colOff>1076325</xdr:colOff>
                    <xdr:row>24</xdr:row>
                    <xdr:rowOff>1838325</xdr:rowOff>
                  </to>
                </anchor>
              </controlPr>
            </control>
          </mc:Choice>
        </mc:AlternateContent>
        <mc:AlternateContent xmlns:mc="http://schemas.openxmlformats.org/markup-compatibility/2006">
          <mc:Choice Requires="x14">
            <control shapeId="1391" r:id="rId233" name="Group Box 367">
              <controlPr defaultSize="0" autoFill="0" autoPict="0">
                <anchor moveWithCells="1">
                  <from>
                    <xdr:col>2</xdr:col>
                    <xdr:colOff>104775</xdr:colOff>
                    <xdr:row>25</xdr:row>
                    <xdr:rowOff>1362075</xdr:rowOff>
                  </from>
                  <to>
                    <xdr:col>6</xdr:col>
                    <xdr:colOff>1857375</xdr:colOff>
                    <xdr:row>26</xdr:row>
                    <xdr:rowOff>38100</xdr:rowOff>
                  </to>
                </anchor>
              </controlPr>
            </control>
          </mc:Choice>
        </mc:AlternateContent>
        <mc:AlternateContent xmlns:mc="http://schemas.openxmlformats.org/markup-compatibility/2006">
          <mc:Choice Requires="x14">
            <control shapeId="1392" r:id="rId234" name="Option Button 368">
              <controlPr locked="0" defaultSize="0" autoFill="0" autoLine="0" autoPict="0">
                <anchor moveWithCells="1">
                  <from>
                    <xdr:col>2</xdr:col>
                    <xdr:colOff>866775</xdr:colOff>
                    <xdr:row>25</xdr:row>
                    <xdr:rowOff>1447800</xdr:rowOff>
                  </from>
                  <to>
                    <xdr:col>2</xdr:col>
                    <xdr:colOff>1066800</xdr:colOff>
                    <xdr:row>25</xdr:row>
                    <xdr:rowOff>1647825</xdr:rowOff>
                  </to>
                </anchor>
              </controlPr>
            </control>
          </mc:Choice>
        </mc:AlternateContent>
        <mc:AlternateContent xmlns:mc="http://schemas.openxmlformats.org/markup-compatibility/2006">
          <mc:Choice Requires="x14">
            <control shapeId="1393" r:id="rId235" name="Option Button 369">
              <controlPr locked="0" defaultSize="0" autoFill="0" autoLine="0" autoPict="0">
                <anchor moveWithCells="1">
                  <from>
                    <xdr:col>3</xdr:col>
                    <xdr:colOff>866775</xdr:colOff>
                    <xdr:row>25</xdr:row>
                    <xdr:rowOff>1409700</xdr:rowOff>
                  </from>
                  <to>
                    <xdr:col>3</xdr:col>
                    <xdr:colOff>1066800</xdr:colOff>
                    <xdr:row>25</xdr:row>
                    <xdr:rowOff>1609725</xdr:rowOff>
                  </to>
                </anchor>
              </controlPr>
            </control>
          </mc:Choice>
        </mc:AlternateContent>
        <mc:AlternateContent xmlns:mc="http://schemas.openxmlformats.org/markup-compatibility/2006">
          <mc:Choice Requires="x14">
            <control shapeId="1394" r:id="rId236" name="Option Button 370">
              <controlPr locked="0" defaultSize="0" autoFill="0" autoLine="0" autoPict="0">
                <anchor moveWithCells="1">
                  <from>
                    <xdr:col>4</xdr:col>
                    <xdr:colOff>885825</xdr:colOff>
                    <xdr:row>25</xdr:row>
                    <xdr:rowOff>1409700</xdr:rowOff>
                  </from>
                  <to>
                    <xdr:col>4</xdr:col>
                    <xdr:colOff>1085850</xdr:colOff>
                    <xdr:row>25</xdr:row>
                    <xdr:rowOff>1609725</xdr:rowOff>
                  </to>
                </anchor>
              </controlPr>
            </control>
          </mc:Choice>
        </mc:AlternateContent>
        <mc:AlternateContent xmlns:mc="http://schemas.openxmlformats.org/markup-compatibility/2006">
          <mc:Choice Requires="x14">
            <control shapeId="1395" r:id="rId237" name="Option Button 371">
              <controlPr locked="0" defaultSize="0" autoFill="0" autoLine="0" autoPict="0">
                <anchor moveWithCells="1">
                  <from>
                    <xdr:col>5</xdr:col>
                    <xdr:colOff>895350</xdr:colOff>
                    <xdr:row>25</xdr:row>
                    <xdr:rowOff>1428750</xdr:rowOff>
                  </from>
                  <to>
                    <xdr:col>5</xdr:col>
                    <xdr:colOff>1095375</xdr:colOff>
                    <xdr:row>25</xdr:row>
                    <xdr:rowOff>1628775</xdr:rowOff>
                  </to>
                </anchor>
              </controlPr>
            </control>
          </mc:Choice>
        </mc:AlternateContent>
        <mc:AlternateContent xmlns:mc="http://schemas.openxmlformats.org/markup-compatibility/2006">
          <mc:Choice Requires="x14">
            <control shapeId="1396" r:id="rId238" name="Option Button 372">
              <controlPr locked="0" defaultSize="0" autoFill="0" autoLine="0" autoPict="0">
                <anchor moveWithCells="1">
                  <from>
                    <xdr:col>6</xdr:col>
                    <xdr:colOff>876300</xdr:colOff>
                    <xdr:row>25</xdr:row>
                    <xdr:rowOff>1438275</xdr:rowOff>
                  </from>
                  <to>
                    <xdr:col>6</xdr:col>
                    <xdr:colOff>1076325</xdr:colOff>
                    <xdr:row>25</xdr:row>
                    <xdr:rowOff>1638300</xdr:rowOff>
                  </to>
                </anchor>
              </controlPr>
            </control>
          </mc:Choice>
        </mc:AlternateContent>
        <mc:AlternateContent xmlns:mc="http://schemas.openxmlformats.org/markup-compatibility/2006">
          <mc:Choice Requires="x14">
            <control shapeId="1399" r:id="rId239" name="Option Button 375">
              <controlPr locked="0" defaultSize="0" autoFill="0" autoLine="0" autoPict="0">
                <anchor moveWithCells="1">
                  <from>
                    <xdr:col>2</xdr:col>
                    <xdr:colOff>828675</xdr:colOff>
                    <xdr:row>33</xdr:row>
                    <xdr:rowOff>1123950</xdr:rowOff>
                  </from>
                  <to>
                    <xdr:col>2</xdr:col>
                    <xdr:colOff>1095375</xdr:colOff>
                    <xdr:row>33</xdr:row>
                    <xdr:rowOff>1323975</xdr:rowOff>
                  </to>
                </anchor>
              </controlPr>
            </control>
          </mc:Choice>
        </mc:AlternateContent>
        <mc:AlternateContent xmlns:mc="http://schemas.openxmlformats.org/markup-compatibility/2006">
          <mc:Choice Requires="x14">
            <control shapeId="1400" r:id="rId240" name="Option Button 376">
              <controlPr locked="0" defaultSize="0" autoFill="0" autoLine="0" autoPict="0">
                <anchor moveWithCells="1">
                  <from>
                    <xdr:col>3</xdr:col>
                    <xdr:colOff>790575</xdr:colOff>
                    <xdr:row>33</xdr:row>
                    <xdr:rowOff>1123950</xdr:rowOff>
                  </from>
                  <to>
                    <xdr:col>3</xdr:col>
                    <xdr:colOff>1057275</xdr:colOff>
                    <xdr:row>33</xdr:row>
                    <xdr:rowOff>1323975</xdr:rowOff>
                  </to>
                </anchor>
              </controlPr>
            </control>
          </mc:Choice>
        </mc:AlternateContent>
        <mc:AlternateContent xmlns:mc="http://schemas.openxmlformats.org/markup-compatibility/2006">
          <mc:Choice Requires="x14">
            <control shapeId="1401" r:id="rId241" name="Option Button 377">
              <controlPr locked="0" defaultSize="0" autoFill="0" autoLine="0" autoPict="0">
                <anchor moveWithCells="1">
                  <from>
                    <xdr:col>4</xdr:col>
                    <xdr:colOff>809625</xdr:colOff>
                    <xdr:row>33</xdr:row>
                    <xdr:rowOff>1123950</xdr:rowOff>
                  </from>
                  <to>
                    <xdr:col>4</xdr:col>
                    <xdr:colOff>1076325</xdr:colOff>
                    <xdr:row>33</xdr:row>
                    <xdr:rowOff>1323975</xdr:rowOff>
                  </to>
                </anchor>
              </controlPr>
            </control>
          </mc:Choice>
        </mc:AlternateContent>
        <mc:AlternateContent xmlns:mc="http://schemas.openxmlformats.org/markup-compatibility/2006">
          <mc:Choice Requires="x14">
            <control shapeId="1402" r:id="rId242" name="Option Button 378">
              <controlPr locked="0" defaultSize="0" autoFill="0" autoLine="0" autoPict="0">
                <anchor moveWithCells="1">
                  <from>
                    <xdr:col>5</xdr:col>
                    <xdr:colOff>809625</xdr:colOff>
                    <xdr:row>33</xdr:row>
                    <xdr:rowOff>1123950</xdr:rowOff>
                  </from>
                  <to>
                    <xdr:col>5</xdr:col>
                    <xdr:colOff>1076325</xdr:colOff>
                    <xdr:row>33</xdr:row>
                    <xdr:rowOff>1323975</xdr:rowOff>
                  </to>
                </anchor>
              </controlPr>
            </control>
          </mc:Choice>
        </mc:AlternateContent>
        <mc:AlternateContent xmlns:mc="http://schemas.openxmlformats.org/markup-compatibility/2006">
          <mc:Choice Requires="x14">
            <control shapeId="1403" r:id="rId243" name="Option Button 379">
              <controlPr locked="0" defaultSize="0" autoFill="0" autoLine="0" autoPict="0">
                <anchor moveWithCells="1">
                  <from>
                    <xdr:col>6</xdr:col>
                    <xdr:colOff>847725</xdr:colOff>
                    <xdr:row>33</xdr:row>
                    <xdr:rowOff>1123950</xdr:rowOff>
                  </from>
                  <to>
                    <xdr:col>6</xdr:col>
                    <xdr:colOff>1114425</xdr:colOff>
                    <xdr:row>33</xdr:row>
                    <xdr:rowOff>1323975</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pageSetUpPr fitToPage="1"/>
  </sheetPr>
  <dimension ref="A1:O124"/>
  <sheetViews>
    <sheetView showGridLines="0" zoomScale="85" zoomScaleNormal="85" workbookViewId="0">
      <selection activeCell="R20" sqref="R20"/>
    </sheetView>
  </sheetViews>
  <sheetFormatPr defaultRowHeight="15" x14ac:dyDescent="0.25"/>
  <cols>
    <col min="1" max="1" width="4.7109375" customWidth="1"/>
    <col min="15" max="15" width="5.140625" customWidth="1"/>
  </cols>
  <sheetData>
    <row r="1" spans="1:15" ht="58.5" customHeight="1" x14ac:dyDescent="0.25">
      <c r="A1" s="140"/>
      <c r="B1" s="157" t="s">
        <v>69</v>
      </c>
      <c r="C1" s="157"/>
      <c r="D1" s="157"/>
      <c r="E1" s="157"/>
      <c r="F1" s="157"/>
      <c r="G1" s="157"/>
      <c r="H1" s="157"/>
      <c r="I1" s="157"/>
      <c r="J1" s="157"/>
      <c r="K1" s="157"/>
      <c r="L1" s="157"/>
      <c r="M1" s="157"/>
      <c r="N1" s="157"/>
      <c r="O1" s="141"/>
    </row>
    <row r="2" spans="1:15" ht="38.25" customHeight="1" x14ac:dyDescent="0.25">
      <c r="A2" s="155"/>
      <c r="B2" s="155"/>
      <c r="C2" s="155"/>
      <c r="D2" s="155"/>
      <c r="E2" s="155"/>
      <c r="F2" s="155"/>
      <c r="G2" s="155"/>
      <c r="H2" s="155"/>
      <c r="I2" s="155"/>
      <c r="J2" s="155"/>
      <c r="K2" s="155"/>
      <c r="L2" s="155"/>
      <c r="M2" s="155"/>
      <c r="N2" s="155"/>
      <c r="O2" s="155"/>
    </row>
    <row r="3" spans="1:15" ht="35.25" customHeight="1" x14ac:dyDescent="0.25">
      <c r="A3" s="155"/>
      <c r="B3" s="158" t="s">
        <v>68</v>
      </c>
      <c r="C3" s="158"/>
      <c r="D3" s="158"/>
      <c r="E3" s="158"/>
      <c r="F3" s="158"/>
      <c r="G3" s="158"/>
      <c r="H3" s="158"/>
      <c r="I3" s="158"/>
      <c r="J3" s="158"/>
      <c r="K3" s="158"/>
      <c r="L3" s="158"/>
      <c r="M3" s="158"/>
      <c r="N3" s="158"/>
      <c r="O3" s="155"/>
    </row>
    <row r="4" spans="1:15" x14ac:dyDescent="0.25">
      <c r="A4" s="155"/>
      <c r="B4" s="155"/>
      <c r="C4" s="155"/>
      <c r="D4" s="155"/>
      <c r="E4" s="155"/>
      <c r="F4" s="155"/>
      <c r="G4" s="155"/>
      <c r="H4" s="155"/>
      <c r="I4" s="155"/>
      <c r="J4" s="155"/>
      <c r="K4" s="155"/>
      <c r="L4" s="155"/>
      <c r="M4" s="155"/>
      <c r="N4" s="155"/>
      <c r="O4" s="155"/>
    </row>
    <row r="5" spans="1:15" x14ac:dyDescent="0.25">
      <c r="A5" s="155"/>
      <c r="B5" s="155"/>
      <c r="C5" s="155"/>
      <c r="D5" s="155"/>
      <c r="E5" s="155"/>
      <c r="F5" s="155"/>
      <c r="G5" s="155"/>
      <c r="H5" s="155"/>
      <c r="I5" s="155"/>
      <c r="J5" s="155"/>
      <c r="K5" s="155"/>
      <c r="L5" s="155"/>
      <c r="M5" s="155"/>
      <c r="N5" s="155"/>
      <c r="O5" s="155"/>
    </row>
    <row r="6" spans="1:15" x14ac:dyDescent="0.25">
      <c r="A6" s="155"/>
      <c r="B6" s="155"/>
      <c r="C6" s="155"/>
      <c r="D6" s="155"/>
      <c r="E6" s="155"/>
      <c r="F6" s="155"/>
      <c r="G6" s="155"/>
      <c r="H6" s="155"/>
      <c r="I6" s="155"/>
      <c r="J6" s="155"/>
      <c r="K6" s="155"/>
      <c r="L6" s="155"/>
      <c r="M6" s="155"/>
      <c r="N6" s="155"/>
      <c r="O6" s="155"/>
    </row>
    <row r="7" spans="1:15" x14ac:dyDescent="0.25">
      <c r="A7" s="155"/>
      <c r="B7" s="155"/>
      <c r="C7" s="155"/>
      <c r="D7" s="155"/>
      <c r="E7" s="155"/>
      <c r="F7" s="155"/>
      <c r="G7" s="155"/>
      <c r="H7" s="155"/>
      <c r="I7" s="155"/>
      <c r="J7" s="155"/>
      <c r="K7" s="155"/>
      <c r="L7" s="155"/>
      <c r="M7" s="155"/>
      <c r="N7" s="155"/>
      <c r="O7" s="155"/>
    </row>
    <row r="8" spans="1:15" x14ac:dyDescent="0.25">
      <c r="A8" s="155"/>
      <c r="B8" s="155"/>
      <c r="C8" s="155"/>
      <c r="D8" s="155"/>
      <c r="E8" s="155"/>
      <c r="F8" s="155"/>
      <c r="G8" s="155"/>
      <c r="H8" s="155"/>
      <c r="I8" s="155"/>
      <c r="J8" s="155"/>
      <c r="K8" s="155"/>
      <c r="L8" s="155"/>
      <c r="M8" s="155"/>
      <c r="N8" s="155"/>
      <c r="O8" s="155"/>
    </row>
    <row r="9" spans="1:15" x14ac:dyDescent="0.25">
      <c r="A9" s="155"/>
      <c r="B9" s="155"/>
      <c r="C9" s="155"/>
      <c r="D9" s="155"/>
      <c r="E9" s="155"/>
      <c r="F9" s="155"/>
      <c r="G9" s="155"/>
      <c r="H9" s="155"/>
      <c r="I9" s="155"/>
      <c r="J9" s="155"/>
      <c r="K9" s="155"/>
      <c r="L9" s="155"/>
      <c r="M9" s="155"/>
      <c r="N9" s="155"/>
      <c r="O9" s="155"/>
    </row>
    <row r="10" spans="1:15" x14ac:dyDescent="0.25">
      <c r="A10" s="155"/>
      <c r="B10" s="155"/>
      <c r="C10" s="155"/>
      <c r="D10" s="155"/>
      <c r="E10" s="155"/>
      <c r="F10" s="155"/>
      <c r="G10" s="155"/>
      <c r="H10" s="155"/>
      <c r="I10" s="155"/>
      <c r="J10" s="155"/>
      <c r="K10" s="155"/>
      <c r="L10" s="155"/>
      <c r="M10" s="155"/>
      <c r="N10" s="155"/>
      <c r="O10" s="155"/>
    </row>
    <row r="11" spans="1:15" x14ac:dyDescent="0.25">
      <c r="A11" s="155"/>
      <c r="B11" s="155"/>
      <c r="C11" s="155"/>
      <c r="D11" s="155"/>
      <c r="E11" s="155"/>
      <c r="F11" s="155"/>
      <c r="G11" s="155"/>
      <c r="H11" s="155"/>
      <c r="I11" s="155"/>
      <c r="J11" s="155"/>
      <c r="K11" s="155"/>
      <c r="L11" s="155"/>
      <c r="M11" s="155"/>
      <c r="N11" s="155"/>
      <c r="O11" s="155"/>
    </row>
    <row r="12" spans="1:15" x14ac:dyDescent="0.25">
      <c r="A12" s="155"/>
      <c r="B12" s="155"/>
      <c r="C12" s="155"/>
      <c r="D12" s="155"/>
      <c r="E12" s="155"/>
      <c r="F12" s="155"/>
      <c r="G12" s="155"/>
      <c r="H12" s="155"/>
      <c r="I12" s="155"/>
      <c r="J12" s="155"/>
      <c r="K12" s="155"/>
      <c r="L12" s="155"/>
      <c r="M12" s="155"/>
      <c r="N12" s="155"/>
      <c r="O12" s="155"/>
    </row>
    <row r="13" spans="1:15" x14ac:dyDescent="0.25">
      <c r="A13" s="155"/>
      <c r="B13" s="155"/>
      <c r="C13" s="155"/>
      <c r="D13" s="155"/>
      <c r="E13" s="155"/>
      <c r="F13" s="155"/>
      <c r="G13" s="155"/>
      <c r="H13" s="155"/>
      <c r="I13" s="155"/>
      <c r="J13" s="155"/>
      <c r="K13" s="155"/>
      <c r="L13" s="155"/>
      <c r="M13" s="155"/>
      <c r="N13" s="155"/>
      <c r="O13" s="155"/>
    </row>
    <row r="14" spans="1:15" x14ac:dyDescent="0.25">
      <c r="A14" s="155"/>
      <c r="B14" s="155"/>
      <c r="C14" s="155"/>
      <c r="D14" s="155"/>
      <c r="E14" s="155"/>
      <c r="F14" s="155"/>
      <c r="G14" s="155"/>
      <c r="H14" s="155"/>
      <c r="I14" s="155"/>
      <c r="J14" s="155"/>
      <c r="K14" s="155"/>
      <c r="L14" s="155"/>
      <c r="M14" s="155"/>
      <c r="N14" s="155"/>
      <c r="O14" s="155"/>
    </row>
    <row r="15" spans="1:15" x14ac:dyDescent="0.25">
      <c r="A15" s="155"/>
      <c r="B15" s="155"/>
      <c r="C15" s="155"/>
      <c r="D15" s="155"/>
      <c r="E15" s="155"/>
      <c r="F15" s="155"/>
      <c r="G15" s="155"/>
      <c r="H15" s="155"/>
      <c r="I15" s="155"/>
      <c r="J15" s="155"/>
      <c r="K15" s="155"/>
      <c r="L15" s="155"/>
      <c r="M15" s="155"/>
      <c r="N15" s="155"/>
      <c r="O15" s="155"/>
    </row>
    <row r="16" spans="1:15" x14ac:dyDescent="0.25">
      <c r="A16" s="155"/>
      <c r="B16" s="155"/>
      <c r="C16" s="155"/>
      <c r="D16" s="155"/>
      <c r="E16" s="155"/>
      <c r="F16" s="155"/>
      <c r="G16" s="155"/>
      <c r="H16" s="155"/>
      <c r="I16" s="155"/>
      <c r="J16" s="155"/>
      <c r="K16" s="155"/>
      <c r="L16" s="155"/>
      <c r="M16" s="155"/>
      <c r="N16" s="155"/>
      <c r="O16" s="155"/>
    </row>
    <row r="17" spans="1:15" x14ac:dyDescent="0.25">
      <c r="A17" s="155"/>
      <c r="B17" s="155"/>
      <c r="C17" s="155"/>
      <c r="D17" s="155"/>
      <c r="E17" s="155"/>
      <c r="F17" s="155"/>
      <c r="G17" s="155"/>
      <c r="H17" s="155"/>
      <c r="I17" s="155"/>
      <c r="J17" s="155"/>
      <c r="K17" s="155"/>
      <c r="L17" s="155"/>
      <c r="M17" s="155"/>
      <c r="N17" s="155"/>
      <c r="O17" s="155"/>
    </row>
    <row r="18" spans="1:15" x14ac:dyDescent="0.25">
      <c r="A18" s="155"/>
      <c r="B18" s="155"/>
      <c r="C18" s="155"/>
      <c r="D18" s="155"/>
      <c r="E18" s="155"/>
      <c r="F18" s="155"/>
      <c r="G18" s="155"/>
      <c r="H18" s="155"/>
      <c r="I18" s="155"/>
      <c r="J18" s="155"/>
      <c r="K18" s="155"/>
      <c r="L18" s="155"/>
      <c r="M18" s="155"/>
      <c r="N18" s="155"/>
      <c r="O18" s="155"/>
    </row>
    <row r="19" spans="1:15" x14ac:dyDescent="0.25">
      <c r="A19" s="155"/>
      <c r="B19" s="155"/>
      <c r="C19" s="155"/>
      <c r="D19" s="155"/>
      <c r="E19" s="155"/>
      <c r="F19" s="155"/>
      <c r="G19" s="155"/>
      <c r="H19" s="155"/>
      <c r="I19" s="155"/>
      <c r="J19" s="155"/>
      <c r="K19" s="155"/>
      <c r="L19" s="155"/>
      <c r="M19" s="155"/>
      <c r="N19" s="155"/>
      <c r="O19" s="155"/>
    </row>
    <row r="20" spans="1:15" x14ac:dyDescent="0.25">
      <c r="A20" s="155"/>
      <c r="B20" s="155"/>
      <c r="C20" s="155"/>
      <c r="D20" s="155"/>
      <c r="E20" s="155"/>
      <c r="F20" s="155"/>
      <c r="G20" s="155"/>
      <c r="H20" s="155"/>
      <c r="I20" s="155"/>
      <c r="J20" s="155"/>
      <c r="K20" s="155"/>
      <c r="L20" s="155"/>
      <c r="M20" s="155"/>
      <c r="N20" s="155"/>
      <c r="O20" s="155"/>
    </row>
    <row r="21" spans="1:15" x14ac:dyDescent="0.25">
      <c r="A21" s="155"/>
      <c r="B21" s="155"/>
      <c r="C21" s="155"/>
      <c r="D21" s="155"/>
      <c r="E21" s="155"/>
      <c r="F21" s="155"/>
      <c r="G21" s="155"/>
      <c r="H21" s="155"/>
      <c r="I21" s="155"/>
      <c r="J21" s="155"/>
      <c r="K21" s="155"/>
      <c r="L21" s="155"/>
      <c r="M21" s="155"/>
      <c r="N21" s="155"/>
      <c r="O21" s="155"/>
    </row>
    <row r="22" spans="1:15" x14ac:dyDescent="0.25">
      <c r="A22" s="155"/>
      <c r="B22" s="155"/>
      <c r="C22" s="155"/>
      <c r="D22" s="155"/>
      <c r="E22" s="155"/>
      <c r="F22" s="155"/>
      <c r="G22" s="155"/>
      <c r="H22" s="155"/>
      <c r="I22" s="155"/>
      <c r="J22" s="155"/>
      <c r="K22" s="155"/>
      <c r="L22" s="155"/>
      <c r="M22" s="155"/>
      <c r="N22" s="155"/>
      <c r="O22" s="155"/>
    </row>
    <row r="23" spans="1:15" x14ac:dyDescent="0.25">
      <c r="A23" s="155"/>
      <c r="B23" s="155"/>
      <c r="C23" s="155"/>
      <c r="D23" s="155"/>
      <c r="E23" s="155"/>
      <c r="F23" s="155"/>
      <c r="G23" s="155"/>
      <c r="H23" s="155"/>
      <c r="I23" s="155"/>
      <c r="J23" s="155"/>
      <c r="K23" s="155"/>
      <c r="L23" s="155"/>
      <c r="M23" s="155"/>
      <c r="N23" s="155"/>
      <c r="O23" s="155"/>
    </row>
    <row r="24" spans="1:15" x14ac:dyDescent="0.25">
      <c r="A24" s="155"/>
      <c r="B24" s="155"/>
      <c r="C24" s="155"/>
      <c r="D24" s="155"/>
      <c r="E24" s="155"/>
      <c r="F24" s="155"/>
      <c r="G24" s="155"/>
      <c r="H24" s="155"/>
      <c r="I24" s="155"/>
      <c r="J24" s="155"/>
      <c r="K24" s="155"/>
      <c r="L24" s="155"/>
      <c r="M24" s="155"/>
      <c r="N24" s="155"/>
      <c r="O24" s="155"/>
    </row>
    <row r="25" spans="1:15" x14ac:dyDescent="0.25">
      <c r="A25" s="155"/>
      <c r="B25" s="155"/>
      <c r="C25" s="155"/>
      <c r="D25" s="155"/>
      <c r="E25" s="155"/>
      <c r="F25" s="155"/>
      <c r="G25" s="155"/>
      <c r="H25" s="155"/>
      <c r="I25" s="155"/>
      <c r="J25" s="155"/>
      <c r="K25" s="155"/>
      <c r="L25" s="155"/>
      <c r="M25" s="155"/>
      <c r="N25" s="155"/>
      <c r="O25" s="155"/>
    </row>
    <row r="26" spans="1:15" x14ac:dyDescent="0.25">
      <c r="A26" s="155"/>
      <c r="B26" s="155"/>
      <c r="C26" s="155"/>
      <c r="D26" s="155"/>
      <c r="E26" s="155"/>
      <c r="F26" s="155"/>
      <c r="G26" s="155"/>
      <c r="H26" s="155"/>
      <c r="I26" s="155"/>
      <c r="J26" s="155"/>
      <c r="K26" s="155"/>
      <c r="L26" s="155"/>
      <c r="M26" s="155"/>
      <c r="N26" s="155"/>
      <c r="O26" s="155"/>
    </row>
    <row r="27" spans="1:15" x14ac:dyDescent="0.25">
      <c r="A27" s="155"/>
      <c r="B27" s="155"/>
      <c r="C27" s="155"/>
      <c r="D27" s="155"/>
      <c r="E27" s="155"/>
      <c r="F27" s="155"/>
      <c r="G27" s="155"/>
      <c r="H27" s="155"/>
      <c r="I27" s="155"/>
      <c r="J27" s="155"/>
      <c r="K27" s="155"/>
      <c r="L27" s="155"/>
      <c r="M27" s="155"/>
      <c r="N27" s="155"/>
      <c r="O27" s="155"/>
    </row>
    <row r="28" spans="1:15" x14ac:dyDescent="0.25">
      <c r="A28" s="155"/>
      <c r="B28" s="155"/>
      <c r="C28" s="155"/>
      <c r="D28" s="155"/>
      <c r="E28" s="155"/>
      <c r="F28" s="155"/>
      <c r="G28" s="155"/>
      <c r="H28" s="155"/>
      <c r="I28" s="155"/>
      <c r="J28" s="155"/>
      <c r="K28" s="155"/>
      <c r="L28" s="155"/>
      <c r="M28" s="155"/>
      <c r="N28" s="155"/>
      <c r="O28" s="155"/>
    </row>
    <row r="29" spans="1:15" x14ac:dyDescent="0.25">
      <c r="A29" s="155"/>
      <c r="B29" s="155"/>
      <c r="C29" s="155"/>
      <c r="D29" s="155"/>
      <c r="E29" s="155"/>
      <c r="F29" s="155"/>
      <c r="G29" s="155"/>
      <c r="H29" s="155"/>
      <c r="I29" s="155"/>
      <c r="J29" s="155"/>
      <c r="K29" s="155"/>
      <c r="L29" s="155"/>
      <c r="M29" s="155"/>
      <c r="N29" s="155"/>
      <c r="O29" s="155"/>
    </row>
    <row r="30" spans="1:15" x14ac:dyDescent="0.25">
      <c r="A30" s="155"/>
      <c r="B30" s="155"/>
      <c r="C30" s="155"/>
      <c r="D30" s="155"/>
      <c r="E30" s="155"/>
      <c r="F30" s="155"/>
      <c r="G30" s="155"/>
      <c r="H30" s="155"/>
      <c r="I30" s="155"/>
      <c r="J30" s="155"/>
      <c r="K30" s="155"/>
      <c r="L30" s="155"/>
      <c r="M30" s="155"/>
      <c r="N30" s="155"/>
      <c r="O30" s="155"/>
    </row>
    <row r="31" spans="1:15" x14ac:dyDescent="0.25">
      <c r="A31" s="155"/>
      <c r="B31" s="155"/>
      <c r="C31" s="155"/>
      <c r="D31" s="155"/>
      <c r="E31" s="155"/>
      <c r="F31" s="155"/>
      <c r="G31" s="155"/>
      <c r="H31" s="155"/>
      <c r="I31" s="155"/>
      <c r="J31" s="155"/>
      <c r="K31" s="155"/>
      <c r="L31" s="155"/>
      <c r="M31" s="155"/>
      <c r="N31" s="155"/>
      <c r="O31" s="155"/>
    </row>
    <row r="32" spans="1:15" x14ac:dyDescent="0.25">
      <c r="A32" s="155"/>
      <c r="B32" s="155"/>
      <c r="C32" s="155"/>
      <c r="D32" s="155"/>
      <c r="E32" s="155"/>
      <c r="F32" s="155"/>
      <c r="G32" s="155"/>
      <c r="H32" s="155"/>
      <c r="I32" s="155"/>
      <c r="J32" s="155"/>
      <c r="K32" s="155"/>
      <c r="L32" s="155"/>
      <c r="M32" s="155"/>
      <c r="N32" s="155"/>
      <c r="O32" s="155"/>
    </row>
    <row r="33" spans="1:15" x14ac:dyDescent="0.25">
      <c r="A33" s="155"/>
      <c r="B33" s="155"/>
      <c r="C33" s="155"/>
      <c r="D33" s="155"/>
      <c r="E33" s="155"/>
      <c r="F33" s="155"/>
      <c r="G33" s="155"/>
      <c r="H33" s="155"/>
      <c r="I33" s="155"/>
      <c r="J33" s="155"/>
      <c r="K33" s="155"/>
      <c r="L33" s="155"/>
      <c r="M33" s="155"/>
      <c r="N33" s="155"/>
      <c r="O33" s="155"/>
    </row>
    <row r="34" spans="1:15" x14ac:dyDescent="0.25">
      <c r="A34" s="155"/>
      <c r="B34" s="155"/>
      <c r="C34" s="155"/>
      <c r="D34" s="155"/>
      <c r="E34" s="155"/>
      <c r="F34" s="155"/>
      <c r="G34" s="155"/>
      <c r="H34" s="155"/>
      <c r="I34" s="155"/>
      <c r="J34" s="155"/>
      <c r="K34" s="155"/>
      <c r="L34" s="155"/>
      <c r="M34" s="155"/>
      <c r="N34" s="155"/>
      <c r="O34" s="155"/>
    </row>
    <row r="35" spans="1:15" x14ac:dyDescent="0.25">
      <c r="A35" s="155"/>
      <c r="B35" s="155"/>
      <c r="C35" s="155"/>
      <c r="D35" s="155"/>
      <c r="E35" s="155"/>
      <c r="F35" s="155"/>
      <c r="G35" s="155"/>
      <c r="H35" s="155"/>
      <c r="I35" s="155"/>
      <c r="J35" s="155"/>
      <c r="K35" s="155"/>
      <c r="L35" s="155"/>
      <c r="M35" s="155"/>
      <c r="N35" s="155"/>
      <c r="O35" s="155"/>
    </row>
    <row r="36" spans="1:15" s="87" customFormat="1" x14ac:dyDescent="0.25">
      <c r="A36" s="86"/>
      <c r="B36" s="155"/>
      <c r="C36" s="155"/>
      <c r="D36" s="155"/>
      <c r="E36" s="155"/>
      <c r="F36" s="155"/>
      <c r="G36" s="155"/>
      <c r="H36" s="155"/>
      <c r="I36" s="155"/>
      <c r="J36" s="155"/>
      <c r="K36" s="155"/>
      <c r="L36" s="155"/>
      <c r="M36" s="155"/>
      <c r="N36" s="155"/>
      <c r="O36" s="86"/>
    </row>
    <row r="37" spans="1:15" s="89" customFormat="1" ht="65.25" customHeight="1" x14ac:dyDescent="0.25">
      <c r="B37" s="159" t="s">
        <v>75</v>
      </c>
      <c r="C37" s="159"/>
      <c r="D37" s="159"/>
      <c r="E37" s="159"/>
      <c r="F37" s="159"/>
      <c r="G37" s="159"/>
      <c r="H37" s="159"/>
      <c r="I37" s="159"/>
      <c r="J37" s="159"/>
      <c r="K37" s="159"/>
      <c r="L37" s="159"/>
      <c r="M37" s="159"/>
      <c r="N37" s="159"/>
      <c r="O37" s="88"/>
    </row>
    <row r="38" spans="1:15" s="87" customFormat="1" ht="52.5" customHeight="1" x14ac:dyDescent="0.4">
      <c r="A38" s="86"/>
      <c r="B38" s="160" t="s">
        <v>72</v>
      </c>
      <c r="C38" s="160"/>
      <c r="D38" s="160"/>
      <c r="E38" s="160"/>
      <c r="F38" s="160"/>
      <c r="G38" s="160"/>
      <c r="H38" s="160"/>
      <c r="I38" s="160"/>
      <c r="J38" s="160"/>
      <c r="K38" s="160"/>
      <c r="L38" s="160"/>
      <c r="M38" s="160"/>
      <c r="N38" s="160"/>
      <c r="O38" s="86"/>
    </row>
    <row r="39" spans="1:15" s="87" customFormat="1" x14ac:dyDescent="0.25">
      <c r="A39" s="86"/>
      <c r="B39" s="155"/>
      <c r="C39" s="155"/>
      <c r="D39" s="155"/>
      <c r="E39" s="155"/>
      <c r="F39" s="155"/>
      <c r="G39" s="155"/>
      <c r="H39" s="155"/>
      <c r="I39" s="155"/>
      <c r="J39" s="155"/>
      <c r="K39" s="155"/>
      <c r="L39" s="155"/>
      <c r="M39" s="155"/>
      <c r="N39" s="155"/>
      <c r="O39" s="86"/>
    </row>
    <row r="40" spans="1:15" s="87" customFormat="1" ht="139.5" customHeight="1" x14ac:dyDescent="0.25">
      <c r="A40" s="86"/>
      <c r="B40" s="159" t="s">
        <v>73</v>
      </c>
      <c r="C40" s="153"/>
      <c r="D40" s="153"/>
      <c r="E40" s="153"/>
      <c r="F40" s="153"/>
      <c r="G40" s="153"/>
      <c r="H40" s="153"/>
      <c r="I40" s="153"/>
      <c r="J40" s="153"/>
      <c r="K40" s="153"/>
      <c r="L40" s="153"/>
      <c r="M40" s="153"/>
      <c r="N40" s="153"/>
      <c r="O40" s="86"/>
    </row>
    <row r="41" spans="1:15" s="89" customFormat="1" x14ac:dyDescent="0.25">
      <c r="A41" s="91"/>
      <c r="B41" s="91"/>
      <c r="C41" s="91"/>
      <c r="D41" s="91"/>
      <c r="E41" s="91"/>
      <c r="F41" s="91"/>
      <c r="G41" s="91"/>
      <c r="H41" s="91"/>
      <c r="I41" s="91"/>
      <c r="J41" s="91"/>
      <c r="K41" s="91"/>
      <c r="L41" s="91"/>
      <c r="M41" s="91"/>
      <c r="N41" s="91"/>
      <c r="O41" s="90"/>
    </row>
    <row r="42" spans="1:15" s="89" customFormat="1" ht="14.45" customHeight="1" x14ac:dyDescent="0.25">
      <c r="O42" s="88"/>
    </row>
    <row r="43" spans="1:15" s="89" customFormat="1" ht="14.45" customHeight="1" x14ac:dyDescent="0.25">
      <c r="O43" s="88"/>
    </row>
    <row r="44" spans="1:15" s="89" customFormat="1" ht="14.45" customHeight="1" x14ac:dyDescent="0.25">
      <c r="O44" s="88"/>
    </row>
    <row r="45" spans="1:15" ht="15.75" x14ac:dyDescent="0.25">
      <c r="B45" s="164"/>
      <c r="C45" s="164"/>
      <c r="D45" s="164"/>
      <c r="E45" s="164"/>
      <c r="F45" s="164"/>
      <c r="G45" s="164"/>
      <c r="H45" s="164"/>
      <c r="I45" s="164"/>
      <c r="J45" s="164"/>
      <c r="K45" s="164"/>
      <c r="L45" s="164"/>
      <c r="M45" s="164"/>
      <c r="N45" s="164"/>
      <c r="O45" s="85"/>
    </row>
    <row r="46" spans="1:15" ht="26.25" x14ac:dyDescent="0.25">
      <c r="B46" s="161" t="s">
        <v>70</v>
      </c>
      <c r="C46" s="161"/>
      <c r="D46" s="161"/>
      <c r="E46" s="161"/>
      <c r="F46" s="161"/>
      <c r="G46" s="161"/>
      <c r="H46" s="161"/>
      <c r="I46" s="161"/>
      <c r="J46" s="161"/>
      <c r="K46" s="161"/>
      <c r="L46" s="161"/>
      <c r="M46" s="161"/>
      <c r="N46" s="161"/>
      <c r="O46" s="85"/>
    </row>
    <row r="47" spans="1:15" ht="15.75" customHeight="1" x14ac:dyDescent="0.25">
      <c r="B47" s="163"/>
      <c r="C47" s="163"/>
      <c r="D47" s="163"/>
      <c r="E47" s="163"/>
      <c r="F47" s="163"/>
      <c r="G47" s="163"/>
      <c r="H47" s="163"/>
      <c r="I47" s="163"/>
      <c r="J47" s="163"/>
      <c r="K47" s="163"/>
      <c r="L47" s="163"/>
      <c r="M47" s="163"/>
      <c r="N47" s="163"/>
      <c r="O47" s="85"/>
    </row>
    <row r="48" spans="1:15" ht="83.25" customHeight="1" x14ac:dyDescent="0.25">
      <c r="B48" s="162" t="s">
        <v>74</v>
      </c>
      <c r="C48" s="161"/>
      <c r="D48" s="161"/>
      <c r="E48" s="161"/>
      <c r="F48" s="161"/>
      <c r="G48" s="161"/>
      <c r="H48" s="161"/>
      <c r="I48" s="161"/>
      <c r="J48" s="161"/>
      <c r="K48" s="161"/>
      <c r="L48" s="161"/>
      <c r="M48" s="161"/>
      <c r="N48" s="161"/>
      <c r="O48" s="85"/>
    </row>
    <row r="49" spans="1:15" x14ac:dyDescent="0.25">
      <c r="A49" s="155"/>
      <c r="B49" s="155"/>
      <c r="C49" s="155"/>
      <c r="D49" s="155"/>
      <c r="E49" s="155"/>
      <c r="F49" s="155"/>
      <c r="G49" s="155"/>
      <c r="H49" s="155"/>
      <c r="I49" s="155"/>
      <c r="J49" s="155"/>
      <c r="K49" s="155"/>
      <c r="L49" s="155"/>
      <c r="M49" s="155"/>
      <c r="N49" s="155"/>
      <c r="O49" s="155"/>
    </row>
    <row r="50" spans="1:15" x14ac:dyDescent="0.25">
      <c r="A50" s="155"/>
      <c r="B50" s="155"/>
      <c r="C50" s="155"/>
      <c r="D50" s="155"/>
      <c r="E50" s="155"/>
      <c r="F50" s="155"/>
      <c r="G50" s="155"/>
      <c r="H50" s="155"/>
      <c r="I50" s="155"/>
      <c r="J50" s="155"/>
      <c r="K50" s="155"/>
      <c r="L50" s="155"/>
      <c r="M50" s="155"/>
      <c r="N50" s="155"/>
      <c r="O50" s="155"/>
    </row>
    <row r="51" spans="1:15" x14ac:dyDescent="0.25">
      <c r="A51" s="155"/>
      <c r="B51" s="155"/>
      <c r="C51" s="155"/>
      <c r="D51" s="155"/>
      <c r="E51" s="155"/>
      <c r="F51" s="155"/>
      <c r="G51" s="155"/>
      <c r="H51" s="155"/>
      <c r="I51" s="155"/>
      <c r="J51" s="155"/>
      <c r="K51" s="155"/>
      <c r="L51" s="155"/>
      <c r="M51" s="155"/>
      <c r="N51" s="155"/>
      <c r="O51" s="155"/>
    </row>
    <row r="52" spans="1:15" x14ac:dyDescent="0.25">
      <c r="A52" s="155"/>
      <c r="B52" s="155"/>
      <c r="C52" s="155"/>
      <c r="D52" s="155"/>
      <c r="E52" s="155"/>
      <c r="F52" s="155"/>
      <c r="G52" s="155"/>
      <c r="H52" s="155"/>
      <c r="I52" s="155"/>
      <c r="J52" s="155"/>
      <c r="K52" s="155"/>
      <c r="L52" s="155"/>
      <c r="M52" s="155"/>
      <c r="N52" s="155"/>
      <c r="O52" s="155"/>
    </row>
    <row r="53" spans="1:15" x14ac:dyDescent="0.25">
      <c r="A53" s="155"/>
      <c r="B53" s="155"/>
      <c r="C53" s="155"/>
      <c r="D53" s="155"/>
      <c r="E53" s="155"/>
      <c r="F53" s="155"/>
      <c r="G53" s="155"/>
      <c r="H53" s="155"/>
      <c r="I53" s="155"/>
      <c r="J53" s="155"/>
      <c r="K53" s="155"/>
      <c r="L53" s="155"/>
      <c r="M53" s="155"/>
      <c r="N53" s="155"/>
      <c r="O53" s="155"/>
    </row>
    <row r="54" spans="1:15" x14ac:dyDescent="0.25">
      <c r="A54" s="155"/>
      <c r="B54" s="155"/>
      <c r="C54" s="155"/>
      <c r="D54" s="155"/>
      <c r="E54" s="155"/>
      <c r="F54" s="155"/>
      <c r="G54" s="155"/>
      <c r="H54" s="155"/>
      <c r="I54" s="155"/>
      <c r="J54" s="155"/>
      <c r="K54" s="155"/>
      <c r="L54" s="155"/>
      <c r="M54" s="155"/>
      <c r="N54" s="155"/>
      <c r="O54" s="155"/>
    </row>
    <row r="55" spans="1:15" x14ac:dyDescent="0.25">
      <c r="A55" s="155"/>
      <c r="B55" s="155"/>
      <c r="C55" s="155"/>
      <c r="D55" s="155"/>
      <c r="E55" s="155"/>
      <c r="F55" s="155"/>
      <c r="G55" s="155"/>
      <c r="H55" s="155"/>
      <c r="I55" s="155"/>
      <c r="J55" s="155"/>
      <c r="K55" s="155"/>
      <c r="L55" s="155"/>
      <c r="M55" s="155"/>
      <c r="N55" s="155"/>
      <c r="O55" s="155"/>
    </row>
    <row r="56" spans="1:15" x14ac:dyDescent="0.25">
      <c r="A56" s="155"/>
      <c r="B56" s="155"/>
      <c r="C56" s="155"/>
      <c r="D56" s="155"/>
      <c r="E56" s="155"/>
      <c r="F56" s="155"/>
      <c r="G56" s="155"/>
      <c r="H56" s="155"/>
      <c r="I56" s="155"/>
      <c r="J56" s="155"/>
      <c r="K56" s="155"/>
      <c r="L56" s="155"/>
      <c r="M56" s="155"/>
      <c r="N56" s="155"/>
      <c r="O56" s="155"/>
    </row>
    <row r="57" spans="1:15" x14ac:dyDescent="0.25">
      <c r="A57" s="155"/>
      <c r="B57" s="155"/>
      <c r="C57" s="155"/>
      <c r="D57" s="155"/>
      <c r="E57" s="155"/>
      <c r="F57" s="155"/>
      <c r="G57" s="155"/>
      <c r="H57" s="155"/>
      <c r="I57" s="155"/>
      <c r="J57" s="155"/>
      <c r="K57" s="155"/>
      <c r="L57" s="155"/>
      <c r="M57" s="155"/>
      <c r="N57" s="155"/>
      <c r="O57" s="155"/>
    </row>
    <row r="58" spans="1:15" x14ac:dyDescent="0.25">
      <c r="A58" s="155"/>
      <c r="B58" s="155"/>
      <c r="C58" s="155"/>
      <c r="D58" s="155"/>
      <c r="E58" s="155"/>
      <c r="F58" s="155"/>
      <c r="G58" s="155"/>
      <c r="H58" s="155"/>
      <c r="I58" s="155"/>
      <c r="J58" s="155"/>
      <c r="K58" s="155"/>
      <c r="L58" s="155"/>
      <c r="M58" s="155"/>
      <c r="N58" s="155"/>
      <c r="O58" s="155"/>
    </row>
    <row r="59" spans="1:15" x14ac:dyDescent="0.25">
      <c r="A59" s="155"/>
      <c r="B59" s="155"/>
      <c r="C59" s="155"/>
      <c r="D59" s="155"/>
      <c r="E59" s="155"/>
      <c r="F59" s="155"/>
      <c r="G59" s="155"/>
      <c r="H59" s="155"/>
      <c r="I59" s="155"/>
      <c r="J59" s="155"/>
      <c r="K59" s="155"/>
      <c r="L59" s="155"/>
      <c r="M59" s="155"/>
      <c r="N59" s="155"/>
      <c r="O59" s="155"/>
    </row>
    <row r="60" spans="1:15" x14ac:dyDescent="0.25">
      <c r="A60" s="155"/>
      <c r="B60" s="155"/>
      <c r="C60" s="155"/>
      <c r="D60" s="155"/>
      <c r="E60" s="155"/>
      <c r="F60" s="155"/>
      <c r="G60" s="155"/>
      <c r="H60" s="155"/>
      <c r="I60" s="155"/>
      <c r="J60" s="155"/>
      <c r="K60" s="155"/>
      <c r="L60" s="155"/>
      <c r="M60" s="155"/>
      <c r="N60" s="155"/>
      <c r="O60" s="155"/>
    </row>
    <row r="61" spans="1:15" x14ac:dyDescent="0.25">
      <c r="A61" s="155"/>
      <c r="B61" s="155"/>
      <c r="C61" s="155"/>
      <c r="D61" s="155"/>
      <c r="E61" s="155"/>
      <c r="F61" s="155"/>
      <c r="G61" s="155"/>
      <c r="H61" s="155"/>
      <c r="I61" s="155"/>
      <c r="J61" s="155"/>
      <c r="K61" s="155"/>
      <c r="L61" s="155"/>
      <c r="M61" s="155"/>
      <c r="N61" s="155"/>
      <c r="O61" s="155"/>
    </row>
    <row r="62" spans="1:15" x14ac:dyDescent="0.25">
      <c r="A62" s="155"/>
      <c r="B62" s="155"/>
      <c r="C62" s="155"/>
      <c r="D62" s="155"/>
      <c r="E62" s="155"/>
      <c r="F62" s="155"/>
      <c r="G62" s="155"/>
      <c r="H62" s="155"/>
      <c r="I62" s="155"/>
      <c r="J62" s="155"/>
      <c r="K62" s="155"/>
      <c r="L62" s="155"/>
      <c r="M62" s="155"/>
      <c r="N62" s="155"/>
      <c r="O62" s="155"/>
    </row>
    <row r="63" spans="1:15" x14ac:dyDescent="0.25">
      <c r="A63" s="155"/>
      <c r="B63" s="155"/>
      <c r="C63" s="155"/>
      <c r="D63" s="155"/>
      <c r="E63" s="155"/>
      <c r="F63" s="155"/>
      <c r="G63" s="155"/>
      <c r="H63" s="155"/>
      <c r="I63" s="155"/>
      <c r="J63" s="155"/>
      <c r="K63" s="155"/>
      <c r="L63" s="155"/>
      <c r="M63" s="155"/>
      <c r="N63" s="155"/>
      <c r="O63" s="155"/>
    </row>
    <row r="64" spans="1:15" x14ac:dyDescent="0.25">
      <c r="A64" s="155"/>
      <c r="B64" s="155"/>
      <c r="C64" s="155"/>
      <c r="D64" s="155"/>
      <c r="E64" s="155"/>
      <c r="F64" s="155"/>
      <c r="G64" s="155"/>
      <c r="H64" s="155"/>
      <c r="I64" s="155"/>
      <c r="J64" s="155"/>
      <c r="K64" s="155"/>
      <c r="L64" s="155"/>
      <c r="M64" s="155"/>
      <c r="N64" s="155"/>
      <c r="O64" s="155"/>
    </row>
    <row r="65" spans="1:15" x14ac:dyDescent="0.25">
      <c r="A65" s="155"/>
      <c r="B65" s="155"/>
      <c r="C65" s="155"/>
      <c r="D65" s="155"/>
      <c r="E65" s="155"/>
      <c r="F65" s="155"/>
      <c r="G65" s="155"/>
      <c r="H65" s="155"/>
      <c r="I65" s="155"/>
      <c r="J65" s="155"/>
      <c r="K65" s="155"/>
      <c r="L65" s="155"/>
      <c r="M65" s="155"/>
      <c r="N65" s="155"/>
      <c r="O65" s="155"/>
    </row>
    <row r="66" spans="1:15" x14ac:dyDescent="0.25">
      <c r="A66" s="155"/>
      <c r="B66" s="155"/>
      <c r="C66" s="155"/>
      <c r="D66" s="155"/>
      <c r="E66" s="155"/>
      <c r="F66" s="155"/>
      <c r="G66" s="155"/>
      <c r="H66" s="155"/>
      <c r="I66" s="155"/>
      <c r="J66" s="155"/>
      <c r="K66" s="155"/>
      <c r="L66" s="155"/>
      <c r="M66" s="155"/>
      <c r="N66" s="155"/>
      <c r="O66" s="155"/>
    </row>
    <row r="67" spans="1:15" x14ac:dyDescent="0.25">
      <c r="A67" s="155"/>
      <c r="B67" s="155"/>
      <c r="C67" s="155"/>
      <c r="D67" s="155"/>
      <c r="E67" s="155"/>
      <c r="F67" s="155"/>
      <c r="G67" s="155"/>
      <c r="H67" s="155"/>
      <c r="I67" s="155"/>
      <c r="J67" s="155"/>
      <c r="K67" s="155"/>
      <c r="L67" s="155"/>
      <c r="M67" s="155"/>
      <c r="N67" s="155"/>
      <c r="O67" s="155"/>
    </row>
    <row r="68" spans="1:15" x14ac:dyDescent="0.25">
      <c r="A68" s="155"/>
      <c r="B68" s="155"/>
      <c r="C68" s="155"/>
      <c r="D68" s="155"/>
      <c r="E68" s="155"/>
      <c r="F68" s="155"/>
      <c r="G68" s="155"/>
      <c r="H68" s="155"/>
      <c r="I68" s="155"/>
      <c r="J68" s="155"/>
      <c r="K68" s="155"/>
      <c r="L68" s="155"/>
      <c r="M68" s="155"/>
      <c r="N68" s="155"/>
      <c r="O68" s="155"/>
    </row>
    <row r="69" spans="1:15" x14ac:dyDescent="0.25">
      <c r="A69" s="155"/>
      <c r="B69" s="155"/>
      <c r="C69" s="155"/>
      <c r="D69" s="155"/>
      <c r="E69" s="155"/>
      <c r="F69" s="155"/>
      <c r="G69" s="155"/>
      <c r="H69" s="155"/>
      <c r="I69" s="155"/>
      <c r="J69" s="155"/>
      <c r="K69" s="155"/>
      <c r="L69" s="155"/>
      <c r="M69" s="155"/>
      <c r="N69" s="155"/>
      <c r="O69" s="155"/>
    </row>
    <row r="70" spans="1:15" x14ac:dyDescent="0.25">
      <c r="A70" s="155"/>
      <c r="B70" s="155"/>
      <c r="C70" s="155"/>
      <c r="D70" s="155"/>
      <c r="E70" s="155"/>
      <c r="F70" s="155"/>
      <c r="G70" s="155"/>
      <c r="H70" s="155"/>
      <c r="I70" s="155"/>
      <c r="J70" s="155"/>
      <c r="K70" s="155"/>
      <c r="L70" s="155"/>
      <c r="M70" s="155"/>
      <c r="N70" s="155"/>
      <c r="O70" s="155"/>
    </row>
    <row r="71" spans="1:15" x14ac:dyDescent="0.25">
      <c r="A71" s="155"/>
      <c r="B71" s="155"/>
      <c r="C71" s="155"/>
      <c r="D71" s="155"/>
      <c r="E71" s="155"/>
      <c r="F71" s="155"/>
      <c r="G71" s="155"/>
      <c r="H71" s="155"/>
      <c r="I71" s="155"/>
      <c r="J71" s="155"/>
      <c r="K71" s="155"/>
      <c r="L71" s="155"/>
      <c r="M71" s="155"/>
      <c r="N71" s="155"/>
      <c r="O71" s="155"/>
    </row>
    <row r="72" spans="1:15" x14ac:dyDescent="0.25">
      <c r="A72" s="155"/>
      <c r="B72" s="155"/>
      <c r="C72" s="155"/>
      <c r="D72" s="155"/>
      <c r="E72" s="155"/>
      <c r="F72" s="155"/>
      <c r="G72" s="155"/>
      <c r="H72" s="155"/>
      <c r="I72" s="155"/>
      <c r="J72" s="155"/>
      <c r="K72" s="155"/>
      <c r="L72" s="155"/>
      <c r="M72" s="155"/>
      <c r="N72" s="155"/>
      <c r="O72" s="155"/>
    </row>
    <row r="73" spans="1:15" x14ac:dyDescent="0.25">
      <c r="A73" s="155"/>
      <c r="B73" s="155"/>
      <c r="C73" s="155"/>
      <c r="D73" s="155"/>
      <c r="E73" s="155"/>
      <c r="F73" s="155"/>
      <c r="G73" s="155"/>
      <c r="H73" s="155"/>
      <c r="I73" s="155"/>
      <c r="J73" s="155"/>
      <c r="K73" s="155"/>
      <c r="L73" s="155"/>
      <c r="M73" s="155"/>
      <c r="N73" s="155"/>
      <c r="O73" s="155"/>
    </row>
    <row r="74" spans="1:15" x14ac:dyDescent="0.25">
      <c r="A74" s="155"/>
      <c r="B74" s="155"/>
      <c r="C74" s="155"/>
      <c r="D74" s="155"/>
      <c r="E74" s="155"/>
      <c r="F74" s="155"/>
      <c r="G74" s="155"/>
      <c r="H74" s="155"/>
      <c r="I74" s="155"/>
      <c r="J74" s="155"/>
      <c r="K74" s="155"/>
      <c r="L74" s="155"/>
      <c r="M74" s="155"/>
      <c r="N74" s="155"/>
      <c r="O74" s="155"/>
    </row>
    <row r="75" spans="1:15" x14ac:dyDescent="0.25">
      <c r="A75" s="155"/>
      <c r="B75" s="155"/>
      <c r="C75" s="155"/>
      <c r="D75" s="155"/>
      <c r="E75" s="155"/>
      <c r="F75" s="155"/>
      <c r="G75" s="155"/>
      <c r="H75" s="155"/>
      <c r="I75" s="155"/>
      <c r="J75" s="155"/>
      <c r="K75" s="155"/>
      <c r="L75" s="155"/>
      <c r="M75" s="155"/>
      <c r="N75" s="155"/>
      <c r="O75" s="155"/>
    </row>
    <row r="76" spans="1:15" x14ac:dyDescent="0.25">
      <c r="A76" s="155"/>
      <c r="B76" s="155"/>
      <c r="C76" s="155"/>
      <c r="D76" s="155"/>
      <c r="E76" s="155"/>
      <c r="F76" s="155"/>
      <c r="G76" s="155"/>
      <c r="H76" s="155"/>
      <c r="I76" s="155"/>
      <c r="J76" s="155"/>
      <c r="K76" s="155"/>
      <c r="L76" s="155"/>
      <c r="M76" s="155"/>
      <c r="N76" s="155"/>
      <c r="O76" s="155"/>
    </row>
    <row r="77" spans="1:15" x14ac:dyDescent="0.25">
      <c r="A77" s="155"/>
      <c r="B77" s="155"/>
      <c r="C77" s="155"/>
      <c r="D77" s="155"/>
      <c r="E77" s="155"/>
      <c r="F77" s="155"/>
      <c r="G77" s="155"/>
      <c r="H77" s="155"/>
      <c r="I77" s="155"/>
      <c r="J77" s="155"/>
      <c r="K77" s="155"/>
      <c r="L77" s="155"/>
      <c r="M77" s="155"/>
      <c r="N77" s="155"/>
      <c r="O77" s="155"/>
    </row>
    <row r="78" spans="1:15" x14ac:dyDescent="0.25">
      <c r="A78" s="155"/>
      <c r="B78" s="155"/>
      <c r="C78" s="155"/>
      <c r="D78" s="155"/>
      <c r="E78" s="155"/>
      <c r="F78" s="155"/>
      <c r="G78" s="155"/>
      <c r="H78" s="155"/>
      <c r="I78" s="155"/>
      <c r="J78" s="155"/>
      <c r="K78" s="155"/>
      <c r="L78" s="155"/>
      <c r="M78" s="155"/>
      <c r="N78" s="155"/>
      <c r="O78" s="155"/>
    </row>
    <row r="79" spans="1:15" x14ac:dyDescent="0.25">
      <c r="A79" s="155"/>
      <c r="B79" s="155"/>
      <c r="C79" s="155"/>
      <c r="D79" s="155"/>
      <c r="E79" s="155"/>
      <c r="F79" s="155"/>
      <c r="G79" s="155"/>
      <c r="H79" s="155"/>
      <c r="I79" s="155"/>
      <c r="J79" s="155"/>
      <c r="K79" s="155"/>
      <c r="L79" s="155"/>
      <c r="M79" s="155"/>
      <c r="N79" s="155"/>
      <c r="O79" s="155"/>
    </row>
    <row r="80" spans="1:15" x14ac:dyDescent="0.25">
      <c r="A80" s="155"/>
      <c r="B80" s="155"/>
      <c r="C80" s="155"/>
      <c r="D80" s="155"/>
      <c r="E80" s="155"/>
      <c r="F80" s="155"/>
      <c r="G80" s="155"/>
      <c r="H80" s="155"/>
      <c r="I80" s="155"/>
      <c r="J80" s="155"/>
      <c r="K80" s="155"/>
      <c r="L80" s="155"/>
      <c r="M80" s="155"/>
      <c r="N80" s="155"/>
      <c r="O80" s="155"/>
    </row>
    <row r="81" spans="1:15" x14ac:dyDescent="0.25">
      <c r="A81" s="155"/>
      <c r="B81" s="155"/>
      <c r="C81" s="155"/>
      <c r="D81" s="155"/>
      <c r="E81" s="155"/>
      <c r="F81" s="155"/>
      <c r="G81" s="155"/>
      <c r="H81" s="155"/>
      <c r="I81" s="155"/>
      <c r="J81" s="155"/>
      <c r="K81" s="155"/>
      <c r="L81" s="155"/>
      <c r="M81" s="155"/>
      <c r="N81" s="155"/>
      <c r="O81" s="155"/>
    </row>
    <row r="82" spans="1:15" x14ac:dyDescent="0.25">
      <c r="A82" s="155"/>
      <c r="B82" s="155"/>
      <c r="C82" s="155"/>
      <c r="D82" s="155"/>
      <c r="E82" s="155"/>
      <c r="F82" s="155"/>
      <c r="G82" s="155"/>
      <c r="H82" s="155"/>
      <c r="I82" s="155"/>
      <c r="J82" s="155"/>
      <c r="K82" s="155"/>
      <c r="L82" s="155"/>
      <c r="M82" s="155"/>
      <c r="N82" s="155"/>
      <c r="O82" s="155"/>
    </row>
    <row r="83" spans="1:15" x14ac:dyDescent="0.25">
      <c r="A83" s="155"/>
      <c r="B83" s="155"/>
      <c r="C83" s="155"/>
      <c r="D83" s="155"/>
      <c r="E83" s="155"/>
      <c r="F83" s="155"/>
      <c r="G83" s="155"/>
      <c r="H83" s="155"/>
      <c r="I83" s="155"/>
      <c r="J83" s="155"/>
      <c r="K83" s="155"/>
      <c r="L83" s="155"/>
      <c r="M83" s="155"/>
      <c r="N83" s="155"/>
      <c r="O83" s="155"/>
    </row>
    <row r="84" spans="1:15" x14ac:dyDescent="0.25">
      <c r="A84" s="155"/>
      <c r="B84" s="155"/>
      <c r="C84" s="155"/>
      <c r="D84" s="155"/>
      <c r="E84" s="155"/>
      <c r="F84" s="155"/>
      <c r="G84" s="155"/>
      <c r="H84" s="155"/>
      <c r="I84" s="155"/>
      <c r="J84" s="155"/>
      <c r="K84" s="155"/>
      <c r="L84" s="155"/>
      <c r="M84" s="155"/>
      <c r="N84" s="155"/>
      <c r="O84" s="155"/>
    </row>
    <row r="85" spans="1:15" x14ac:dyDescent="0.25">
      <c r="A85" s="155"/>
      <c r="B85" s="155"/>
      <c r="C85" s="155"/>
      <c r="D85" s="155"/>
      <c r="E85" s="155"/>
      <c r="F85" s="155"/>
      <c r="G85" s="155"/>
      <c r="H85" s="155"/>
      <c r="I85" s="155"/>
      <c r="J85" s="155"/>
      <c r="K85" s="155"/>
      <c r="L85" s="155"/>
      <c r="M85" s="155"/>
      <c r="N85" s="155"/>
      <c r="O85" s="155"/>
    </row>
    <row r="86" spans="1:15" x14ac:dyDescent="0.25">
      <c r="A86" s="155"/>
      <c r="B86" s="155"/>
      <c r="C86" s="155"/>
      <c r="D86" s="155"/>
      <c r="E86" s="155"/>
      <c r="F86" s="155"/>
      <c r="G86" s="155"/>
      <c r="H86" s="155"/>
      <c r="I86" s="155"/>
      <c r="J86" s="155"/>
      <c r="K86" s="155"/>
      <c r="L86" s="155"/>
      <c r="M86" s="155"/>
      <c r="N86" s="155"/>
      <c r="O86" s="155"/>
    </row>
    <row r="87" spans="1:15" x14ac:dyDescent="0.25">
      <c r="A87" s="155"/>
      <c r="B87" s="155"/>
      <c r="C87" s="155"/>
      <c r="D87" s="155"/>
      <c r="E87" s="155"/>
      <c r="F87" s="155"/>
      <c r="G87" s="155"/>
      <c r="H87" s="155"/>
      <c r="I87" s="155"/>
      <c r="J87" s="155"/>
      <c r="K87" s="155"/>
      <c r="L87" s="155"/>
      <c r="M87" s="155"/>
      <c r="N87" s="155"/>
      <c r="O87" s="155"/>
    </row>
    <row r="88" spans="1:15" x14ac:dyDescent="0.25">
      <c r="A88" s="155"/>
      <c r="B88" s="155"/>
      <c r="C88" s="155"/>
      <c r="D88" s="155"/>
      <c r="E88" s="155"/>
      <c r="F88" s="155"/>
      <c r="G88" s="155"/>
      <c r="H88" s="155"/>
      <c r="I88" s="155"/>
      <c r="J88" s="155"/>
      <c r="K88" s="155"/>
      <c r="L88" s="155"/>
      <c r="M88" s="155"/>
      <c r="N88" s="155"/>
      <c r="O88" s="155"/>
    </row>
    <row r="89" spans="1:15" x14ac:dyDescent="0.25">
      <c r="A89" s="155"/>
      <c r="B89" s="155"/>
      <c r="C89" s="155"/>
      <c r="D89" s="155"/>
      <c r="E89" s="155"/>
      <c r="F89" s="155"/>
      <c r="G89" s="155"/>
      <c r="H89" s="155"/>
      <c r="I89" s="155"/>
      <c r="J89" s="155"/>
      <c r="K89" s="155"/>
      <c r="L89" s="155"/>
      <c r="M89" s="155"/>
      <c r="N89" s="155"/>
      <c r="O89" s="155"/>
    </row>
    <row r="90" spans="1:15" x14ac:dyDescent="0.25">
      <c r="A90" s="155"/>
      <c r="B90" s="155"/>
      <c r="C90" s="155"/>
      <c r="D90" s="155"/>
      <c r="E90" s="155"/>
      <c r="F90" s="155"/>
      <c r="G90" s="155"/>
      <c r="H90" s="155"/>
      <c r="I90" s="155"/>
      <c r="J90" s="155"/>
      <c r="K90" s="155"/>
      <c r="L90" s="155"/>
      <c r="M90" s="155"/>
      <c r="N90" s="155"/>
      <c r="O90" s="155"/>
    </row>
    <row r="91" spans="1:15" x14ac:dyDescent="0.25">
      <c r="A91" s="155"/>
      <c r="B91" s="155"/>
      <c r="C91" s="155"/>
      <c r="D91" s="155"/>
      <c r="E91" s="155"/>
      <c r="F91" s="155"/>
      <c r="G91" s="155"/>
      <c r="H91" s="155"/>
      <c r="I91" s="155"/>
      <c r="J91" s="155"/>
      <c r="K91" s="155"/>
      <c r="L91" s="155"/>
      <c r="M91" s="155"/>
      <c r="N91" s="155"/>
      <c r="O91" s="155"/>
    </row>
    <row r="92" spans="1:15" x14ac:dyDescent="0.25">
      <c r="A92" s="155"/>
      <c r="B92" s="155"/>
      <c r="C92" s="155"/>
      <c r="D92" s="155"/>
      <c r="E92" s="155"/>
      <c r="F92" s="155"/>
      <c r="G92" s="155"/>
      <c r="H92" s="155"/>
      <c r="I92" s="155"/>
      <c r="J92" s="155"/>
      <c r="K92" s="155"/>
      <c r="L92" s="155"/>
      <c r="M92" s="155"/>
      <c r="N92" s="155"/>
      <c r="O92" s="155"/>
    </row>
    <row r="93" spans="1:15" x14ac:dyDescent="0.25">
      <c r="A93" s="155"/>
      <c r="B93" s="155"/>
      <c r="C93" s="155"/>
      <c r="D93" s="155"/>
      <c r="E93" s="155"/>
      <c r="F93" s="155"/>
      <c r="G93" s="155"/>
      <c r="H93" s="155"/>
      <c r="I93" s="155"/>
      <c r="J93" s="155"/>
      <c r="K93" s="155"/>
      <c r="L93" s="155"/>
      <c r="M93" s="155"/>
      <c r="N93" s="155"/>
      <c r="O93" s="155"/>
    </row>
    <row r="94" spans="1:15" x14ac:dyDescent="0.25">
      <c r="A94" s="155"/>
      <c r="B94" s="155"/>
      <c r="C94" s="155"/>
      <c r="D94" s="155"/>
      <c r="E94" s="155"/>
      <c r="F94" s="155"/>
      <c r="G94" s="155"/>
      <c r="H94" s="155"/>
      <c r="I94" s="155"/>
      <c r="J94" s="155"/>
      <c r="K94" s="155"/>
      <c r="L94" s="155"/>
      <c r="M94" s="155"/>
      <c r="N94" s="155"/>
      <c r="O94" s="155"/>
    </row>
    <row r="95" spans="1:15" x14ac:dyDescent="0.25">
      <c r="A95" s="155"/>
      <c r="B95" s="155"/>
      <c r="C95" s="155"/>
      <c r="D95" s="155"/>
      <c r="E95" s="155"/>
      <c r="F95" s="155"/>
      <c r="G95" s="155"/>
      <c r="H95" s="155"/>
      <c r="I95" s="155"/>
      <c r="J95" s="155"/>
      <c r="K95" s="155"/>
      <c r="L95" s="155"/>
      <c r="M95" s="155"/>
      <c r="N95" s="155"/>
      <c r="O95" s="155"/>
    </row>
    <row r="96" spans="1:15" x14ac:dyDescent="0.25">
      <c r="A96" s="155"/>
      <c r="B96" s="155"/>
      <c r="C96" s="155"/>
      <c r="D96" s="155"/>
      <c r="E96" s="155"/>
      <c r="F96" s="155"/>
      <c r="G96" s="155"/>
      <c r="H96" s="155"/>
      <c r="I96" s="155"/>
      <c r="J96" s="155"/>
      <c r="K96" s="155"/>
      <c r="L96" s="155"/>
      <c r="M96" s="155"/>
      <c r="N96" s="155"/>
      <c r="O96" s="155"/>
    </row>
    <row r="97" spans="1:15" x14ac:dyDescent="0.25">
      <c r="A97" s="155"/>
      <c r="B97" s="155"/>
      <c r="C97" s="155"/>
      <c r="D97" s="155"/>
      <c r="E97" s="155"/>
      <c r="F97" s="155"/>
      <c r="G97" s="155"/>
      <c r="H97" s="155"/>
      <c r="I97" s="155"/>
      <c r="J97" s="155"/>
      <c r="K97" s="155"/>
      <c r="L97" s="155"/>
      <c r="M97" s="155"/>
      <c r="N97" s="155"/>
      <c r="O97" s="155"/>
    </row>
    <row r="98" spans="1:15" x14ac:dyDescent="0.25">
      <c r="A98" s="155"/>
      <c r="B98" s="155"/>
      <c r="C98" s="155"/>
      <c r="D98" s="155"/>
      <c r="E98" s="155"/>
      <c r="F98" s="155"/>
      <c r="G98" s="155"/>
      <c r="H98" s="155"/>
      <c r="I98" s="155"/>
      <c r="J98" s="155"/>
      <c r="K98" s="155"/>
      <c r="L98" s="155"/>
      <c r="M98" s="155"/>
      <c r="N98" s="155"/>
      <c r="O98" s="155"/>
    </row>
    <row r="99" spans="1:15" x14ac:dyDescent="0.25">
      <c r="A99" s="155"/>
      <c r="B99" s="155"/>
      <c r="C99" s="155"/>
      <c r="D99" s="155"/>
      <c r="E99" s="155"/>
      <c r="F99" s="155"/>
      <c r="G99" s="155"/>
      <c r="H99" s="155"/>
      <c r="I99" s="155"/>
      <c r="J99" s="155"/>
      <c r="K99" s="155"/>
      <c r="L99" s="155"/>
      <c r="M99" s="155"/>
      <c r="N99" s="155"/>
      <c r="O99" s="155"/>
    </row>
    <row r="100" spans="1:15" x14ac:dyDescent="0.25">
      <c r="A100" s="155"/>
      <c r="B100" s="155"/>
      <c r="C100" s="155"/>
      <c r="D100" s="155"/>
      <c r="E100" s="155"/>
      <c r="F100" s="155"/>
      <c r="G100" s="155"/>
      <c r="H100" s="155"/>
      <c r="I100" s="155"/>
      <c r="J100" s="155"/>
      <c r="K100" s="155"/>
      <c r="L100" s="155"/>
      <c r="M100" s="155"/>
      <c r="N100" s="155"/>
      <c r="O100" s="155"/>
    </row>
    <row r="101" spans="1:15" x14ac:dyDescent="0.25">
      <c r="A101" s="155"/>
      <c r="B101" s="155"/>
      <c r="C101" s="155"/>
      <c r="D101" s="155"/>
      <c r="E101" s="155"/>
      <c r="F101" s="155"/>
      <c r="G101" s="155"/>
      <c r="H101" s="155"/>
      <c r="I101" s="155"/>
      <c r="J101" s="155"/>
      <c r="K101" s="155"/>
      <c r="L101" s="155"/>
      <c r="M101" s="155"/>
      <c r="N101" s="155"/>
      <c r="O101" s="155"/>
    </row>
    <row r="102" spans="1:15" x14ac:dyDescent="0.25">
      <c r="A102" s="155"/>
      <c r="B102" s="155"/>
      <c r="C102" s="155"/>
      <c r="D102" s="155"/>
      <c r="E102" s="155"/>
      <c r="F102" s="155"/>
      <c r="G102" s="155"/>
      <c r="H102" s="155"/>
      <c r="I102" s="155"/>
      <c r="J102" s="155"/>
      <c r="K102" s="155"/>
      <c r="L102" s="155"/>
      <c r="M102" s="155"/>
      <c r="N102" s="155"/>
      <c r="O102" s="155"/>
    </row>
    <row r="103" spans="1:15" x14ac:dyDescent="0.25">
      <c r="A103" s="155"/>
      <c r="B103" s="155"/>
      <c r="C103" s="155"/>
      <c r="D103" s="155"/>
      <c r="E103" s="155"/>
      <c r="F103" s="155"/>
      <c r="G103" s="155"/>
      <c r="H103" s="155"/>
      <c r="I103" s="155"/>
      <c r="J103" s="155"/>
      <c r="K103" s="155"/>
      <c r="L103" s="155"/>
      <c r="M103" s="155"/>
      <c r="N103" s="155"/>
      <c r="O103" s="155"/>
    </row>
    <row r="104" spans="1:15" x14ac:dyDescent="0.25">
      <c r="A104" s="155"/>
      <c r="B104" s="155"/>
      <c r="C104" s="155"/>
      <c r="D104" s="155"/>
      <c r="E104" s="155"/>
      <c r="F104" s="155"/>
      <c r="G104" s="155"/>
      <c r="H104" s="155"/>
      <c r="I104" s="155"/>
      <c r="J104" s="155"/>
      <c r="K104" s="155"/>
      <c r="L104" s="155"/>
      <c r="M104" s="155"/>
      <c r="N104" s="155"/>
      <c r="O104" s="155"/>
    </row>
    <row r="105" spans="1:15" s="87" customFormat="1" x14ac:dyDescent="0.25">
      <c r="A105" s="90"/>
      <c r="B105" s="156"/>
      <c r="C105" s="156"/>
      <c r="D105" s="156"/>
      <c r="E105" s="156"/>
      <c r="F105" s="156"/>
      <c r="G105" s="156"/>
      <c r="H105" s="156"/>
      <c r="I105" s="156"/>
      <c r="J105" s="156"/>
      <c r="K105" s="156"/>
      <c r="L105" s="156"/>
      <c r="M105" s="156"/>
      <c r="N105" s="156"/>
      <c r="O105" s="90"/>
    </row>
    <row r="106" spans="1:15" ht="15.75" x14ac:dyDescent="0.25">
      <c r="A106" s="155"/>
      <c r="B106" s="153"/>
      <c r="C106" s="153"/>
      <c r="D106" s="153"/>
      <c r="E106" s="153"/>
      <c r="F106" s="153"/>
      <c r="G106" s="153"/>
      <c r="H106" s="153"/>
      <c r="I106" s="153"/>
      <c r="J106" s="153"/>
      <c r="K106" s="153"/>
      <c r="L106" s="153"/>
      <c r="M106" s="153"/>
      <c r="N106" s="153"/>
      <c r="O106" s="155"/>
    </row>
    <row r="107" spans="1:15" ht="15.75" x14ac:dyDescent="0.25">
      <c r="A107" s="155"/>
      <c r="B107" s="153"/>
      <c r="C107" s="153"/>
      <c r="D107" s="153"/>
      <c r="E107" s="153"/>
      <c r="F107" s="153"/>
      <c r="G107" s="153"/>
      <c r="H107" s="153"/>
      <c r="I107" s="153"/>
      <c r="J107" s="153"/>
      <c r="K107" s="153"/>
      <c r="L107" s="153"/>
      <c r="M107" s="153"/>
      <c r="N107" s="153"/>
      <c r="O107" s="155"/>
    </row>
    <row r="108" spans="1:15" s="87" customFormat="1" x14ac:dyDescent="0.25">
      <c r="A108" s="90"/>
      <c r="B108" s="156"/>
      <c r="C108" s="156"/>
      <c r="D108" s="156"/>
      <c r="E108" s="156"/>
      <c r="F108" s="156"/>
      <c r="G108" s="156"/>
      <c r="H108" s="156"/>
      <c r="I108" s="156"/>
      <c r="J108" s="156"/>
      <c r="K108" s="156"/>
      <c r="L108" s="156"/>
      <c r="M108" s="156"/>
      <c r="N108" s="156"/>
      <c r="O108" s="90"/>
    </row>
    <row r="123" spans="2:14" ht="15.75" x14ac:dyDescent="0.25">
      <c r="B123" s="153" t="s">
        <v>215</v>
      </c>
      <c r="C123" s="153"/>
      <c r="D123" s="153"/>
      <c r="E123" s="153"/>
      <c r="F123" s="153"/>
      <c r="G123" s="153"/>
      <c r="H123" s="153"/>
      <c r="I123" s="153"/>
      <c r="J123" s="153"/>
      <c r="K123" s="153"/>
      <c r="L123" s="153"/>
      <c r="M123" s="153"/>
      <c r="N123" s="153"/>
    </row>
    <row r="124" spans="2:14" ht="15.75" x14ac:dyDescent="0.25">
      <c r="B124" s="154" t="s">
        <v>71</v>
      </c>
      <c r="C124" s="154"/>
      <c r="D124" s="154"/>
      <c r="E124" s="154"/>
      <c r="F124" s="154"/>
      <c r="G124" s="154"/>
      <c r="H124" s="154"/>
      <c r="I124" s="154"/>
      <c r="J124" s="154"/>
      <c r="K124" s="154"/>
      <c r="L124" s="154"/>
      <c r="M124" s="154"/>
      <c r="N124" s="154"/>
    </row>
  </sheetData>
  <sheetProtection algorithmName="SHA-512" hashValue="XR//Qsk83KEXVZ8tF9mXsUmyHWF/1r9YR0QUwznP9jezk8vkzM8GZU/MU2iX2Iqliu2Hh/jBCDfam1f1ODBMxw==" saltValue="2jfgVIk5bHi3txbO+8y/bA==" spinCount="100000" sheet="1" objects="1" scenarios="1"/>
  <mergeCells count="29">
    <mergeCell ref="A49:A66"/>
    <mergeCell ref="B46:N46"/>
    <mergeCell ref="B48:N48"/>
    <mergeCell ref="B47:N47"/>
    <mergeCell ref="B45:N45"/>
    <mergeCell ref="A2:A35"/>
    <mergeCell ref="O2:O35"/>
    <mergeCell ref="B2:N2"/>
    <mergeCell ref="B4:N35"/>
    <mergeCell ref="B36:N36"/>
    <mergeCell ref="B1:N1"/>
    <mergeCell ref="B3:N3"/>
    <mergeCell ref="B49:N66"/>
    <mergeCell ref="O49:O66"/>
    <mergeCell ref="B37:N37"/>
    <mergeCell ref="B38:N38"/>
    <mergeCell ref="B40:N40"/>
    <mergeCell ref="B39:N39"/>
    <mergeCell ref="B123:N123"/>
    <mergeCell ref="B124:N124"/>
    <mergeCell ref="A106:A107"/>
    <mergeCell ref="O67:O104"/>
    <mergeCell ref="A67:A104"/>
    <mergeCell ref="B67:N104"/>
    <mergeCell ref="B105:N105"/>
    <mergeCell ref="B108:N108"/>
    <mergeCell ref="B106:N106"/>
    <mergeCell ref="B107:N107"/>
    <mergeCell ref="O106:O107"/>
  </mergeCells>
  <pageMargins left="0.7" right="0.7" top="0.75" bottom="0.75" header="0.3" footer="0.3"/>
  <pageSetup paperSize="9" scale="71" fitToHeight="0" orientation="portrait" r:id="rId1"/>
  <rowBreaks count="1" manualBreakCount="1">
    <brk id="44" max="14" man="1"/>
  </rowBreaks>
  <colBreaks count="1" manualBreakCount="1">
    <brk id="1" max="108" man="1"/>
  </col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D61"/>
  <sheetViews>
    <sheetView zoomScaleNormal="100" workbookViewId="0">
      <pane ySplit="7" topLeftCell="A8" activePane="bottomLeft" state="frozen"/>
      <selection pane="bottomLeft" activeCell="E12" sqref="E12"/>
    </sheetView>
  </sheetViews>
  <sheetFormatPr defaultRowHeight="15" x14ac:dyDescent="0.25"/>
  <cols>
    <col min="1" max="1" width="27.5703125" customWidth="1"/>
    <col min="2" max="2" width="7.85546875" customWidth="1"/>
    <col min="3" max="3" width="9.28515625" customWidth="1"/>
    <col min="4" max="4" width="10.42578125" customWidth="1"/>
  </cols>
  <sheetData>
    <row r="1" spans="1:4" x14ac:dyDescent="0.25">
      <c r="B1" s="82" t="s">
        <v>7</v>
      </c>
      <c r="C1" s="82" t="s">
        <v>6</v>
      </c>
      <c r="D1" s="82" t="s">
        <v>17</v>
      </c>
    </row>
    <row r="2" spans="1:4" x14ac:dyDescent="0.25">
      <c r="A2" s="82" t="str">
        <f>A9</f>
        <v>Strategic Approach</v>
      </c>
      <c r="B2" s="4">
        <f t="shared" ref="B2:B7" si="0">D2/(C2*5)</f>
        <v>0.2</v>
      </c>
      <c r="C2">
        <f>COUNTA(A10:A18)</f>
        <v>9</v>
      </c>
      <c r="D2">
        <f>C18</f>
        <v>9</v>
      </c>
    </row>
    <row r="3" spans="1:4" x14ac:dyDescent="0.25">
      <c r="A3" s="82" t="str">
        <f>A20</f>
        <v>Membership</v>
      </c>
      <c r="B3" s="4">
        <f t="shared" si="0"/>
        <v>0.12</v>
      </c>
      <c r="C3">
        <f>COUNTA(A21:A25)</f>
        <v>5</v>
      </c>
      <c r="D3">
        <f>C25</f>
        <v>3</v>
      </c>
    </row>
    <row r="4" spans="1:4" x14ac:dyDescent="0.25">
      <c r="A4" s="82" t="str">
        <f>A27</f>
        <v>Communications</v>
      </c>
      <c r="B4" s="4">
        <f t="shared" si="0"/>
        <v>0.2</v>
      </c>
      <c r="C4">
        <f>COUNTA(A28:A35)</f>
        <v>8</v>
      </c>
      <c r="D4">
        <f>C35</f>
        <v>8</v>
      </c>
    </row>
    <row r="5" spans="1:4" x14ac:dyDescent="0.25">
      <c r="A5" s="82" t="str">
        <f>A37</f>
        <v>Web Presence</v>
      </c>
      <c r="B5" s="4">
        <f t="shared" si="0"/>
        <v>0.2</v>
      </c>
      <c r="C5">
        <f>COUNTA(A38:A45)</f>
        <v>8</v>
      </c>
      <c r="D5">
        <f>C45</f>
        <v>8</v>
      </c>
    </row>
    <row r="6" spans="1:4" x14ac:dyDescent="0.25">
      <c r="A6" s="82" t="str">
        <f>A48</f>
        <v>Management</v>
      </c>
      <c r="B6" s="4">
        <f t="shared" si="0"/>
        <v>0.2</v>
      </c>
      <c r="C6">
        <f>COUNTA(A48:A51)</f>
        <v>4</v>
      </c>
      <c r="D6">
        <f>C51</f>
        <v>4</v>
      </c>
    </row>
    <row r="7" spans="1:4" x14ac:dyDescent="0.25">
      <c r="A7" s="82" t="str">
        <f>A54</f>
        <v>IT Policies</v>
      </c>
      <c r="B7" s="4">
        <f t="shared" si="0"/>
        <v>0.2</v>
      </c>
      <c r="C7">
        <f>COUNTA(A54:A60)</f>
        <v>7</v>
      </c>
      <c r="D7">
        <f>C60</f>
        <v>7</v>
      </c>
    </row>
    <row r="9" spans="1:4" x14ac:dyDescent="0.25">
      <c r="A9" s="94" t="s">
        <v>18</v>
      </c>
      <c r="B9" s="94"/>
      <c r="C9" s="94"/>
    </row>
    <row r="10" spans="1:4" x14ac:dyDescent="0.25">
      <c r="A10" s="99" t="str">
        <f>'Survey Questionnaire'!B5</f>
        <v>Vision</v>
      </c>
      <c r="B10" s="94">
        <v>1</v>
      </c>
      <c r="C10" s="94"/>
    </row>
    <row r="11" spans="1:4" x14ac:dyDescent="0.25">
      <c r="A11" s="99" t="str">
        <f>'Survey Questionnaire'!B6</f>
        <v>Objectives</v>
      </c>
      <c r="B11" s="94">
        <v>1</v>
      </c>
      <c r="C11" s="94"/>
    </row>
    <row r="12" spans="1:4" x14ac:dyDescent="0.25">
      <c r="A12" s="99" t="str">
        <f>'Survey Questionnaire'!B7</f>
        <v>Investment</v>
      </c>
      <c r="B12" s="94">
        <v>1</v>
      </c>
      <c r="C12" s="94"/>
    </row>
    <row r="13" spans="1:4" x14ac:dyDescent="0.25">
      <c r="A13" s="99" t="str">
        <f>'Survey Questionnaire'!B8</f>
        <v>Leadership</v>
      </c>
      <c r="B13" s="94">
        <v>1</v>
      </c>
      <c r="C13" s="94"/>
    </row>
    <row r="14" spans="1:4" s="89" customFormat="1" x14ac:dyDescent="0.25">
      <c r="A14" s="99" t="str">
        <f>'Survey Questionnaire'!$B$9</f>
        <v>Governance</v>
      </c>
      <c r="B14" s="94">
        <v>1</v>
      </c>
      <c r="C14" s="94"/>
    </row>
    <row r="15" spans="1:4" x14ac:dyDescent="0.25">
      <c r="A15" s="99" t="str">
        <f>'Survey Questionnaire'!B10</f>
        <v>Partners</v>
      </c>
      <c r="B15" s="94">
        <v>1</v>
      </c>
      <c r="C15" s="94"/>
    </row>
    <row r="16" spans="1:4" x14ac:dyDescent="0.25">
      <c r="A16" s="99" t="e">
        <f>'Survey Questionnaire'!#REF!</f>
        <v>#REF!</v>
      </c>
      <c r="B16" s="94">
        <v>1</v>
      </c>
      <c r="C16" s="94"/>
    </row>
    <row r="17" spans="1:3" x14ac:dyDescent="0.25">
      <c r="A17" s="99" t="e">
        <f>'Survey Questionnaire'!#REF!</f>
        <v>#REF!</v>
      </c>
      <c r="B17" s="94">
        <v>1</v>
      </c>
      <c r="C17" s="94"/>
    </row>
    <row r="18" spans="1:3" x14ac:dyDescent="0.25">
      <c r="A18" s="99" t="e">
        <f>'Survey Questionnaire'!#REF!</f>
        <v>#REF!</v>
      </c>
      <c r="B18" s="94">
        <v>1</v>
      </c>
      <c r="C18" s="94">
        <f>SUM(B10:B18)</f>
        <v>9</v>
      </c>
    </row>
    <row r="19" spans="1:3" x14ac:dyDescent="0.25">
      <c r="A19" s="83"/>
      <c r="B19" s="84"/>
      <c r="C19" s="84"/>
    </row>
    <row r="20" spans="1:3" x14ac:dyDescent="0.25">
      <c r="A20" s="93" t="s">
        <v>59</v>
      </c>
      <c r="B20" s="93"/>
      <c r="C20" s="93"/>
    </row>
    <row r="21" spans="1:3" x14ac:dyDescent="0.25">
      <c r="A21" s="100" t="str">
        <f>'Survey Questionnaire'!B14</f>
        <v>Resources</v>
      </c>
      <c r="B21" s="93">
        <v>1</v>
      </c>
      <c r="C21" s="93"/>
    </row>
    <row r="22" spans="1:3" ht="30" x14ac:dyDescent="0.25">
      <c r="A22" s="100" t="str">
        <f>'Survey Questionnaire'!B15</f>
        <v>Training</v>
      </c>
      <c r="B22" s="93">
        <v>1</v>
      </c>
      <c r="C22" s="93"/>
    </row>
    <row r="23" spans="1:3" x14ac:dyDescent="0.25">
      <c r="A23" s="100" t="str">
        <f>'Survey Questionnaire'!B16</f>
        <v>Insight/Analytics</v>
      </c>
      <c r="B23" s="93">
        <v>0</v>
      </c>
      <c r="C23" s="93"/>
    </row>
    <row r="24" spans="1:3" x14ac:dyDescent="0.25">
      <c r="A24" s="100" t="str">
        <f>'Survey Questionnaire'!B17</f>
        <v>User Experience</v>
      </c>
      <c r="B24" s="93">
        <v>0</v>
      </c>
      <c r="C24" s="93"/>
    </row>
    <row r="25" spans="1:3" x14ac:dyDescent="0.25">
      <c r="A25" s="100" t="str">
        <f>'Survey Questionnaire'!B18</f>
        <v>Branches</v>
      </c>
      <c r="B25" s="93">
        <v>1</v>
      </c>
      <c r="C25" s="93">
        <f>SUM(B21:B25)</f>
        <v>3</v>
      </c>
    </row>
    <row r="26" spans="1:3" x14ac:dyDescent="0.25">
      <c r="A26" s="84"/>
      <c r="B26" s="84"/>
      <c r="C26" s="84"/>
    </row>
    <row r="27" spans="1:3" x14ac:dyDescent="0.25">
      <c r="A27" s="95" t="s">
        <v>2</v>
      </c>
      <c r="B27" s="95"/>
      <c r="C27" s="95"/>
    </row>
    <row r="28" spans="1:3" ht="30" x14ac:dyDescent="0.25">
      <c r="A28" s="101" t="str">
        <f>'Survey Questionnaire'!B29</f>
        <v>Member/Public Enquiries</v>
      </c>
      <c r="B28" s="95">
        <v>1</v>
      </c>
      <c r="C28" s="95"/>
    </row>
    <row r="29" spans="1:3" x14ac:dyDescent="0.25">
      <c r="A29" s="101" t="str">
        <f>'Survey Questionnaire'!B30</f>
        <v>Email</v>
      </c>
      <c r="B29" s="95">
        <v>1</v>
      </c>
      <c r="C29" s="95"/>
    </row>
    <row r="30" spans="1:3" x14ac:dyDescent="0.25">
      <c r="A30" s="101" t="str">
        <f>'Survey Questionnaire'!B31</f>
        <v>Mobile</v>
      </c>
      <c r="B30" s="95">
        <v>1</v>
      </c>
      <c r="C30" s="95"/>
    </row>
    <row r="31" spans="1:3" x14ac:dyDescent="0.25">
      <c r="A31" s="101" t="str">
        <f>'Survey Questionnaire'!B32</f>
        <v>Campaigning</v>
      </c>
      <c r="B31" s="95">
        <v>1</v>
      </c>
      <c r="C31" s="95"/>
    </row>
    <row r="32" spans="1:3" x14ac:dyDescent="0.25">
      <c r="A32" s="101" t="str">
        <f>'Survey Questionnaire'!B33</f>
        <v>Social Media</v>
      </c>
      <c r="B32" s="95">
        <v>1</v>
      </c>
      <c r="C32" s="95"/>
    </row>
    <row r="33" spans="1:3" x14ac:dyDescent="0.25">
      <c r="A33" s="101" t="str">
        <f>'Survey Questionnaire'!B34</f>
        <v>Video/audio</v>
      </c>
      <c r="B33" s="95">
        <v>1</v>
      </c>
      <c r="C33" s="95"/>
    </row>
    <row r="34" spans="1:3" x14ac:dyDescent="0.25">
      <c r="A34" s="101" t="str">
        <f>'Survey Questionnaire'!B35</f>
        <v>Conferences</v>
      </c>
      <c r="B34" s="95">
        <v>1</v>
      </c>
      <c r="C34" s="95"/>
    </row>
    <row r="35" spans="1:3" x14ac:dyDescent="0.25">
      <c r="A35" s="101" t="e">
        <f>'Survey Questionnaire'!#REF!</f>
        <v>#REF!</v>
      </c>
      <c r="B35" s="95">
        <v>1</v>
      </c>
      <c r="C35" s="95">
        <f>SUM(B28:B35)</f>
        <v>8</v>
      </c>
    </row>
    <row r="36" spans="1:3" x14ac:dyDescent="0.25">
      <c r="A36" s="84"/>
      <c r="B36" s="84"/>
      <c r="C36" s="84"/>
    </row>
    <row r="37" spans="1:3" x14ac:dyDescent="0.25">
      <c r="A37" s="96" t="s">
        <v>19</v>
      </c>
      <c r="B37" s="96"/>
      <c r="C37" s="96"/>
    </row>
    <row r="38" spans="1:3" x14ac:dyDescent="0.25">
      <c r="A38" s="102" t="str">
        <f>'Survey Questionnaire'!B39</f>
        <v>Hosting</v>
      </c>
      <c r="B38" s="96">
        <v>1</v>
      </c>
      <c r="C38" s="96"/>
    </row>
    <row r="39" spans="1:3" x14ac:dyDescent="0.25">
      <c r="A39" s="102" t="str">
        <f>'Survey Questionnaire'!B40</f>
        <v>Editorial &amp; branding
control</v>
      </c>
      <c r="B39" s="96">
        <v>1</v>
      </c>
      <c r="C39" s="96"/>
    </row>
    <row r="40" spans="1:3" x14ac:dyDescent="0.25">
      <c r="A40" s="102" t="str">
        <f>'Survey Questionnaire'!B41</f>
        <v>Design</v>
      </c>
      <c r="B40" s="96">
        <v>1</v>
      </c>
      <c r="C40" s="96"/>
    </row>
    <row r="41" spans="1:3" x14ac:dyDescent="0.25">
      <c r="A41" s="102" t="str">
        <f>'Survey Questionnaire'!B42</f>
        <v>Content Strategy</v>
      </c>
      <c r="B41" s="96">
        <v>1</v>
      </c>
      <c r="C41" s="96"/>
    </row>
    <row r="42" spans="1:3" x14ac:dyDescent="0.25">
      <c r="A42" s="102" t="str">
        <f>'Survey Questionnaire'!B43</f>
        <v>Content Management</v>
      </c>
      <c r="B42" s="96">
        <v>1</v>
      </c>
      <c r="C42" s="96"/>
    </row>
    <row r="43" spans="1:3" x14ac:dyDescent="0.25">
      <c r="A43" s="102" t="str">
        <f>'Survey Questionnaire'!B44</f>
        <v>Search Optimisation</v>
      </c>
      <c r="B43" s="96">
        <v>1</v>
      </c>
      <c r="C43" s="96"/>
    </row>
    <row r="44" spans="1:3" x14ac:dyDescent="0.25">
      <c r="A44" s="102" t="str">
        <f>'Survey Questionnaire'!B45</f>
        <v>Extranet</v>
      </c>
      <c r="B44" s="96">
        <v>1</v>
      </c>
      <c r="C44" s="96"/>
    </row>
    <row r="45" spans="1:3" x14ac:dyDescent="0.25">
      <c r="A45" s="102" t="e">
        <f>'Survey Questionnaire'!#REF!</f>
        <v>#REF!</v>
      </c>
      <c r="B45" s="96">
        <v>1</v>
      </c>
      <c r="C45" s="96">
        <f>SUM(B38:B45)</f>
        <v>8</v>
      </c>
    </row>
    <row r="46" spans="1:3" ht="17.45" customHeight="1" x14ac:dyDescent="0.25">
      <c r="A46" s="84"/>
      <c r="B46" s="84"/>
      <c r="C46" s="84"/>
    </row>
    <row r="47" spans="1:3" ht="17.45" customHeight="1" x14ac:dyDescent="0.25">
      <c r="A47" s="103" t="s">
        <v>60</v>
      </c>
      <c r="B47" s="97"/>
      <c r="C47" s="97"/>
    </row>
    <row r="48" spans="1:3" x14ac:dyDescent="0.25">
      <c r="A48" s="97" t="str">
        <f>'Survey Questionnaire'!B48</f>
        <v>Management</v>
      </c>
      <c r="B48" s="97">
        <v>1</v>
      </c>
      <c r="C48" s="97"/>
    </row>
    <row r="49" spans="1:3" x14ac:dyDescent="0.25">
      <c r="A49" s="97" t="str">
        <f>'Survey Questionnaire'!B49</f>
        <v>Data Security</v>
      </c>
      <c r="B49" s="97">
        <v>1</v>
      </c>
      <c r="C49" s="97"/>
    </row>
    <row r="50" spans="1:3" x14ac:dyDescent="0.25">
      <c r="A50" s="97" t="str">
        <f>'Survey Questionnaire'!B50</f>
        <v>Data Protection</v>
      </c>
      <c r="B50" s="97">
        <v>1</v>
      </c>
      <c r="C50" s="97"/>
    </row>
    <row r="51" spans="1:3" x14ac:dyDescent="0.25">
      <c r="A51" s="97" t="e">
        <f>'Survey Questionnaire'!#REF!</f>
        <v>#REF!</v>
      </c>
      <c r="B51" s="97">
        <v>1</v>
      </c>
      <c r="C51" s="97">
        <f>SUM(B48:B51)</f>
        <v>4</v>
      </c>
    </row>
    <row r="52" spans="1:3" x14ac:dyDescent="0.25">
      <c r="A52" s="84"/>
      <c r="B52" s="84"/>
      <c r="C52" s="84"/>
    </row>
    <row r="53" spans="1:3" x14ac:dyDescent="0.25">
      <c r="A53" s="98" t="s">
        <v>32</v>
      </c>
      <c r="B53" s="98"/>
      <c r="C53" s="98"/>
    </row>
    <row r="54" spans="1:3" x14ac:dyDescent="0.25">
      <c r="A54" s="104" t="str">
        <f>'Survey Questionnaire'!B54</f>
        <v>IT Policies</v>
      </c>
      <c r="B54" s="98">
        <v>1</v>
      </c>
      <c r="C54" s="98"/>
    </row>
    <row r="55" spans="1:3" x14ac:dyDescent="0.25">
      <c r="A55" s="104" t="str">
        <f>'Survey Questionnaire'!B55</f>
        <v>Systems and Hosting</v>
      </c>
      <c r="B55" s="98">
        <v>1</v>
      </c>
      <c r="C55" s="98"/>
    </row>
    <row r="56" spans="1:3" x14ac:dyDescent="0.25">
      <c r="A56" s="104" t="str">
        <f>'Survey Questionnaire'!B56</f>
        <v>Network</v>
      </c>
      <c r="B56" s="98">
        <v>1</v>
      </c>
      <c r="C56" s="98"/>
    </row>
    <row r="57" spans="1:3" x14ac:dyDescent="0.25">
      <c r="A57" s="104" t="str">
        <f>'Survey Questionnaire'!B57</f>
        <v>Remote working</v>
      </c>
      <c r="B57" s="98">
        <v>1</v>
      </c>
      <c r="C57" s="98"/>
    </row>
    <row r="58" spans="1:3" x14ac:dyDescent="0.25">
      <c r="A58" s="104" t="str">
        <f>'Survey Questionnaire'!B58</f>
        <v>Helpdesk and Support</v>
      </c>
      <c r="B58" s="98">
        <v>1</v>
      </c>
      <c r="C58" s="98"/>
    </row>
    <row r="59" spans="1:3" x14ac:dyDescent="0.25">
      <c r="A59" s="104" t="str">
        <f>'Survey Questionnaire'!B59</f>
        <v>HR and Finance</v>
      </c>
      <c r="B59" s="98">
        <v>1</v>
      </c>
      <c r="C59" s="98"/>
    </row>
    <row r="60" spans="1:3" ht="30" x14ac:dyDescent="0.25">
      <c r="A60" s="104" t="str">
        <f>'Survey Questionnaire'!B60</f>
        <v>Intranet and Document Management</v>
      </c>
      <c r="B60" s="98">
        <v>1</v>
      </c>
      <c r="C60" s="98">
        <f>SUM(B54:B60)</f>
        <v>7</v>
      </c>
    </row>
    <row r="61" spans="1:3" x14ac:dyDescent="0.25">
      <c r="A61" s="84"/>
      <c r="B61" s="84"/>
      <c r="C61" s="84"/>
    </row>
  </sheetData>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A1"/>
  <sheetViews>
    <sheetView workbookViewId="0"/>
  </sheetViews>
  <sheetFormatPr defaultRowHeight="15" x14ac:dyDescent="0.25"/>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1</vt:i4>
      </vt:variant>
    </vt:vector>
  </HeadingPairs>
  <TitlesOfParts>
    <vt:vector size="6" baseType="lpstr">
      <vt:lpstr>Survey Questionnaire</vt:lpstr>
      <vt:lpstr>Survey Results</vt:lpstr>
      <vt:lpstr>Data Validation</vt:lpstr>
      <vt:lpstr>Sheet1</vt:lpstr>
      <vt:lpstr>Sheet2</vt:lpstr>
      <vt:lpstr>'Survey Results'!Print_Area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Steve Pye</dc:creator>
  <cp:lastModifiedBy>Simon Parry</cp:lastModifiedBy>
  <cp:lastPrinted>2016-11-29T14:50:25Z</cp:lastPrinted>
  <dcterms:created xsi:type="dcterms:W3CDTF">2016-09-05T09:03:57Z</dcterms:created>
  <dcterms:modified xsi:type="dcterms:W3CDTF">2020-04-27T13:45:34Z</dcterms:modified>
</cp:coreProperties>
</file>